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parraga\Documents\YPFBTR\2025\SUR\CATERING PROCESOS CONTRATACION\2. CONTRATO ROSAL\"/>
    </mc:Choice>
  </mc:AlternateContent>
  <bookViews>
    <workbookView xWindow="0" yWindow="0" windowWidth="23040" windowHeight="9230" tabRatio="703" firstSheet="1" activeTab="6"/>
  </bookViews>
  <sheets>
    <sheet name="E1 - ResumenConsumo" sheetId="1" r:id="rId1"/>
    <sheet name="E2 - Diario" sheetId="2" r:id="rId2"/>
    <sheet name="E3 - ConsumoxPersona" sheetId="3" r:id="rId3"/>
    <sheet name="E4 - Evaluación" sheetId="6" r:id="rId4"/>
    <sheet name="E5 - Asistencia" sheetId="4" r:id="rId5"/>
    <sheet name="E-6 LS 025" sheetId="11" r:id="rId6"/>
    <sheet name="E-7 Matriz Evaluación técnica" sheetId="12" r:id="rId7"/>
    <sheet name="E6 - Vehiculos" sheetId="5" state="hidden" r:id="rId8"/>
  </sheets>
  <definedNames>
    <definedName name="_ftn1" localSheetId="3">'E4 - Evaluación'!$A$44</definedName>
    <definedName name="_ftn2" localSheetId="3">'E4 - Evaluación'!$A$45</definedName>
    <definedName name="_ftnref1" localSheetId="3">'E4 - Evaluación'!$E$8</definedName>
    <definedName name="_ftnref2" localSheetId="3">'E4 - Evaluación'!$I$9</definedName>
    <definedName name="_xlnm.Print_Area" localSheetId="5">'E-6 LS 025'!$A$1:$H$126</definedName>
    <definedName name="_xlnm.Print_Area" localSheetId="6">'E-7 Matriz Evaluación técnica'!$A$1:$F$37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8" i="2" l="1"/>
  <c r="F38" i="2"/>
  <c r="H38" i="2"/>
  <c r="H37" i="2"/>
  <c r="F37" i="2"/>
  <c r="D37" i="2"/>
  <c r="C36" i="2"/>
  <c r="D36" i="2"/>
  <c r="E36" i="2"/>
  <c r="F36" i="2"/>
  <c r="G36" i="2"/>
  <c r="H36" i="2"/>
  <c r="I36" i="2"/>
  <c r="B36" i="2"/>
  <c r="B37" i="2" s="1"/>
  <c r="I35" i="1"/>
  <c r="I32" i="1"/>
  <c r="I31" i="1"/>
  <c r="H31" i="1"/>
  <c r="G31" i="1"/>
  <c r="F31" i="1"/>
  <c r="E31" i="1"/>
  <c r="F29" i="1"/>
  <c r="G29" i="1"/>
  <c r="H29" i="1"/>
  <c r="E29" i="1"/>
  <c r="I7" i="1"/>
  <c r="I8" i="1"/>
  <c r="I9" i="1"/>
  <c r="I10" i="1"/>
  <c r="I11" i="1"/>
  <c r="I6" i="1"/>
  <c r="I13" i="1"/>
  <c r="F13" i="1"/>
  <c r="G13" i="1"/>
  <c r="H13" i="1"/>
  <c r="E13" i="1"/>
  <c r="F12" i="1"/>
  <c r="G12" i="1"/>
  <c r="H12" i="1"/>
  <c r="E12" i="1"/>
  <c r="B38" i="2" l="1"/>
</calcChain>
</file>

<file path=xl/sharedStrings.xml><?xml version="1.0" encoding="utf-8"?>
<sst xmlns="http://schemas.openxmlformats.org/spreadsheetml/2006/main" count="551" uniqueCount="419">
  <si>
    <t>Lugar:</t>
  </si>
  <si>
    <t>Contratista:</t>
  </si>
  <si>
    <t>Mes y año:</t>
  </si>
  <si>
    <t>DESAYUNO</t>
  </si>
  <si>
    <t>ALMUERZO</t>
  </si>
  <si>
    <t>CENA</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</si>
  <si>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</si>
  <si>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</si>
  <si>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</si>
  <si>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</si>
  <si>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</si>
  <si>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</si>
  <si>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</si>
  <si>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</si>
  <si>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</si>
  <si>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</si>
  <si>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</si>
  <si>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</si>
  <si>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</si>
  <si>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</si>
  <si>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</si>
  <si>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</si>
  <si>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</si>
  <si>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</si>
  <si>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</si>
  <si>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</si>
  <si>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</si>
  <si>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</si>
  <si>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</si>
  <si>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</si>
  <si>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</si>
  <si>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</si>
  <si>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</si>
  <si>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</si>
  <si>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</si>
  <si>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</si>
  <si>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</si>
  <si>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</si>
  <si>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</si>
  <si>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</si>
  <si>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PLANILLA DE ASISTENCIA DE PERSONAL DEL CATERING</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</si>
  <si>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</si>
  <si>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</si>
  <si>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</si>
  <si>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</si>
  <si>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</si>
  <si>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</si>
  <si>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</si>
  <si>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</si>
  <si>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</si>
  <si>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</si>
  <si>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</si>
  <si>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</si>
  <si>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</si>
  <si>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</si>
  <si>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</si>
  <si>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</si>
  <si>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</si>
  <si>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</si>
  <si>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</si>
  <si>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</si>
  <si>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</si>
  <si>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</si>
  <si>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</si>
  <si>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</si>
  <si>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</si>
  <si>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EVALUACIÓN DEL SERVICIO DE CATERING</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</si>
  <si>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</si>
  <si>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</si>
  <si>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</si>
  <si>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</si>
  <si>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</si>
  <si>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</si>
  <si>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</si>
  <si>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</si>
  <si>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</si>
  <si>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</si>
  <si>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</si>
  <si>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PLAN DE ACCIÓN[1]</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</si>
  <si>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</si>
  <si>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</si>
  <si>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</si>
  <si>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</si>
  <si>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</si>
  <si>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</si>
  <si>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</si>
  <si>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</si>
  <si>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</si>
  <si>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</si>
  <si>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</si>
  <si>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</si>
  <si>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</si>
  <si>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</si>
  <si>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</si>
  <si>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</si>
  <si>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</si>
  <si>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</si>
  <si>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</si>
  <si>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</si>
  <si>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</si>
  <si>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</si>
  <si>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</si>
  <si>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</si>
  <si>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</si>
  <si>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</si>
  <si>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</si>
  <si>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</si>
  <si>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</si>
  <si>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</si>
  <si>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</si>
  <si>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</si>
  <si>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</si>
  <si>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</si>
  <si>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VALIDACIÓN 
DE CIERRE[2]</t>
  </si>
  <si>
    <t>PLANILLA RESUMEN DE CONSUMO
"SERVICIO DE ALIMENTACIÓN, LIMPIEZA Y PERSONAL DE APOYO"</t>
  </si>
  <si>
    <t>Costo Alimentación de visitas + para completar</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</si>
  <si>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</si>
  <si>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</si>
  <si>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</si>
  <si>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</si>
  <si>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</si>
  <si>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</si>
  <si>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</si>
  <si>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</si>
  <si>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</si>
  <si>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(Cumple/No Cumple /Observación/No Aplica)</t>
  </si>
  <si>
    <t>DETALLES DEL INCUMPLIMIENTO</t>
  </si>
  <si>
    <t xml:space="preserve">[1] Cuando el hallazgo permite realizar un plan de acción debe llenarse esta sección. </t>
  </si>
  <si>
    <t xml:space="preserve">(*) Los requisitos listados en esta sección son susceptibles a multas. </t>
  </si>
  <si>
    <t xml:space="preserve">[3] Los requisitos listados en esta sección, deben ser cumplidas para la recepción de la prefactura, estos no son susceptibles a multas. </t>
  </si>
  <si>
    <t>REQUISITO PARA RECEPCIÓN DE FACTURA[3]</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</si>
  <si>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</si>
  <si>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</si>
  <si>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</si>
  <si>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</si>
  <si>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</si>
  <si>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</si>
  <si>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</si>
  <si>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</si>
  <si>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</si>
  <si>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</si>
  <si>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</si>
  <si>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</si>
  <si>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</si>
  <si>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</si>
  <si>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</si>
  <si>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</si>
  <si>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</si>
  <si>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</si>
  <si>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</si>
  <si>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</si>
  <si>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</si>
  <si>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</si>
  <si>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</si>
  <si>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</si>
  <si>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</si>
  <si>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</si>
  <si>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</si>
  <si>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</si>
  <si>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</si>
  <si>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</si>
  <si>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</si>
  <si>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</si>
  <si>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</si>
  <si>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Registro de Dotación de EPP</t>
  </si>
  <si>
    <t>Cursos específicos para las tareas que realizará el personal</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</si>
  <si>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</si>
  <si>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</si>
  <si>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</si>
  <si>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t>REQUISITOS DEL PERSONAL MENOR A 90 DÍAS</t>
  </si>
  <si>
    <t>Seguro contra accidentes (Gastos médicos mínimo 10.000 $us)</t>
  </si>
  <si>
    <t>Seguro de vida (mínimo 20.000 $us)</t>
  </si>
  <si>
    <t xml:space="preserve">Fotocopia de póliza de Seguro indicando el Nombre (Resaltado si es grupal) </t>
  </si>
  <si>
    <t>REQUISITOS DE BIOSEGURIDAD</t>
  </si>
  <si>
    <t>Vacunas COVID19</t>
  </si>
  <si>
    <t>REQUISITOS PARA EL PERSONAL QUE REALICE ACTIVIDADES DE RIESGOS A LA SALUD (CONDUCTORES, OPERADORES, PERSONAL INVOLUCRADO)</t>
  </si>
  <si>
    <t>Evaluación medica de Aptitud para actividades de Riesgo para la salud FS.100</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</si>
  <si>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</si>
  <si>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</si>
  <si>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</si>
  <si>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</si>
  <si>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</si>
  <si>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</si>
  <si>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</si>
  <si>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</si>
  <si>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</si>
  <si>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</si>
  <si>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</si>
  <si>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</si>
  <si>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Fotocopia de Certificado de Vacuna.</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</si>
  <si>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</si>
  <si>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</si>
  <si>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</si>
  <si>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</si>
  <si>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t>Certificación del Curso de SSMS40</t>
  </si>
  <si>
    <t>REQUISITOS PARA VEHÍCULOS LIVIANOS Y SEMI-PESADOS</t>
  </si>
  <si>
    <t>Listado de vehículos</t>
  </si>
  <si>
    <t>Planilla donde se enumeren los vehículos destinados al proyecto, indicando la placa, el tipo de vehículo y el modelo.</t>
  </si>
  <si>
    <t>Checklist de Vehículos asignados al Proyecto</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</si>
  <si>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</si>
  <si>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</si>
  <si>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</si>
  <si>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</si>
  <si>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</si>
  <si>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</si>
  <si>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</si>
  <si>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</si>
  <si>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</si>
  <si>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</si>
  <si>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Checklist de los Equipos asignados al Proyecto</t>
  </si>
  <si>
    <t>El checklist debe estar aprobado por YPFB TRANSPORTE S.A. Tiene vigencia de un mes.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</si>
  <si>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</si>
  <si>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</si>
  <si>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</si>
  <si>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</si>
  <si>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</si>
  <si>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</si>
  <si>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</si>
  <si>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</si>
  <si>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</si>
  <si>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Proporcionado por YPFB T</t>
  </si>
  <si>
    <t>Licencia Ambiental y/o permiso similar de la Contratista.</t>
  </si>
  <si>
    <t>Copia de la Licencia Ambiental y/o permiso similar de la contratista.</t>
  </si>
  <si>
    <t>Licencia Ambiental o Lic. De funcionamiento</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</si>
  <si>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</si>
  <si>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</si>
  <si>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</si>
  <si>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</si>
  <si>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</si>
  <si>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</si>
  <si>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</si>
  <si>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</si>
  <si>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</si>
  <si>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</si>
  <si>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</si>
  <si>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</si>
  <si>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</si>
  <si>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</si>
  <si>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</si>
  <si>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</si>
  <si>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</si>
  <si>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</si>
  <si>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</si>
  <si>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</si>
  <si>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</si>
  <si>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</si>
  <si>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</si>
  <si>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</si>
  <si>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</si>
  <si>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</si>
  <si>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</si>
  <si>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</si>
  <si>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</si>
  <si>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</si>
  <si>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</si>
  <si>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</si>
  <si>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</si>
  <si>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</si>
  <si>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</si>
  <si>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</si>
  <si>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</si>
  <si>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</si>
  <si>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</si>
  <si>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</si>
  <si>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</si>
  <si>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r>
      <t xml:space="preserve">Criterio de Evaluación: </t>
    </r>
    <r>
      <rPr>
        <sz val="10"/>
        <color theme="1"/>
        <rFont val="Arial"/>
        <family val="2"/>
      </rPr>
      <t>Cumple / No Cumple</t>
    </r>
  </si>
  <si>
    <t>Items</t>
  </si>
  <si>
    <t>Descripción / Detalle</t>
  </si>
  <si>
    <r>
      <rPr>
        <b/>
        <sz val="12"/>
        <color theme="0"/>
        <rFont val="Calibri"/>
        <family val="2"/>
        <scheme val="minor"/>
      </rPr>
      <t>&lt;Propuesta 1&gt;</t>
    </r>
    <r>
      <rPr>
        <b/>
        <sz val="11"/>
        <color theme="0"/>
        <rFont val="Calibri"/>
        <family val="2"/>
        <scheme val="minor"/>
      </rPr>
      <t xml:space="preserve">
&lt;Cumple/No cumple&gt;</t>
    </r>
  </si>
  <si>
    <r>
      <rPr>
        <b/>
        <sz val="12"/>
        <color theme="0"/>
        <rFont val="Calibri"/>
        <family val="2"/>
        <scheme val="minor"/>
      </rPr>
      <t>&lt;Propuesta 2&gt;</t>
    </r>
    <r>
      <rPr>
        <b/>
        <sz val="11"/>
        <color theme="0"/>
        <rFont val="Calibri"/>
        <family val="2"/>
        <scheme val="minor"/>
      </rPr>
      <t xml:space="preserve">
&lt;Cumple/No cumple&gt;</t>
    </r>
  </si>
  <si>
    <t>1.</t>
  </si>
  <si>
    <t>Hojas de Vida</t>
  </si>
  <si>
    <t>1.1.</t>
  </si>
  <si>
    <t>Empresa proponente</t>
  </si>
  <si>
    <t>1.1.1.</t>
  </si>
  <si>
    <t>1.2.</t>
  </si>
  <si>
    <t>Cocinero</t>
  </si>
  <si>
    <t>1.2.1.</t>
  </si>
  <si>
    <t>2.</t>
  </si>
  <si>
    <t>Servicio de Alimentación</t>
  </si>
  <si>
    <t>2.1.</t>
  </si>
  <si>
    <t>Menú modelo semanal de desayuno, almuerzo, te siesta, cena</t>
  </si>
  <si>
    <t>2.2.</t>
  </si>
  <si>
    <t>Modalidad de bufet desayuno, almuerzo, té siesta y cena</t>
  </si>
  <si>
    <t>2.3.</t>
  </si>
  <si>
    <t>2.4.</t>
  </si>
  <si>
    <t>2.5.</t>
  </si>
  <si>
    <t>2.6.</t>
  </si>
  <si>
    <t>2.7.</t>
  </si>
  <si>
    <t>Raciones alimenticias en base a dietas especiales</t>
  </si>
  <si>
    <t>3.</t>
  </si>
  <si>
    <t>Servicios de limpieza</t>
  </si>
  <si>
    <t>3.1.</t>
  </si>
  <si>
    <t>• Mantener limpios y desinfectados todos los ambientes interiores y exteriores de la estación, la frecuencia de limpieza debe asegurar la calidad del servicio.
• Lavar y planchar la ropa de los trabajadores de YPFB TR, y visitas autorizadas, incluyendo toda la ropa de cama y baño.
• Cambiar sábanas y toallas limpias a los dormitorios mínimamente dos veces a la semana y al cambio de personal transeúnte 
• Proveer los insumos necesarios (según el ítem de Materiales e Insumos) para limpieza de ambientes e higiene personal, incluyendo el papel higiénico para todos los baños.</t>
  </si>
  <si>
    <t>4.</t>
  </si>
  <si>
    <t>Servicios de personal de apoyo</t>
  </si>
  <si>
    <t>4.1.</t>
  </si>
  <si>
    <t>• Mantenimiento de áreas verdes, jardines, podado de árboles de todo el predio de la estación y del anillo de seguridad alrededor de la estación. Además, del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Apoyo a los operadores, cuando sea requerido por estos, en tareas como ser: 
o Traslado del turril de aceite, fumigación, trabajos menores de obras civiles (albañilería, pintado, etc.), plomería, iluminación, apoyo a mantenimiento mecánico y otras actividades que sean planificadas y supervisadas por el operador dentro y fuera de la estación.
o Registro de ingreso, salida de vehículos y de personal, cuando sea requerido.
o Rondas de inspección de los predios de la estación.</t>
  </si>
  <si>
    <t>5.</t>
  </si>
  <si>
    <t>Plazo</t>
  </si>
  <si>
    <t>5.1.</t>
  </si>
  <si>
    <t>12 meses de contrato</t>
  </si>
  <si>
    <t>Turno de trabajo 20 /10</t>
  </si>
  <si>
    <t>6.</t>
  </si>
  <si>
    <t>Personal asignado en cada sitio operativo</t>
  </si>
  <si>
    <t>6.1.</t>
  </si>
  <si>
    <t>6.2.</t>
  </si>
  <si>
    <t>Cumplir con la dotación de EPP de acuerdo al TDR</t>
  </si>
  <si>
    <t>7.</t>
  </si>
  <si>
    <t>Materiales e insumos</t>
  </si>
  <si>
    <t>7.1.</t>
  </si>
  <si>
    <t>Cumplir con la dotación de materiales e insumos de acuerdo al TDR</t>
  </si>
  <si>
    <t>8.</t>
  </si>
  <si>
    <t>Utensilios, Equipos y Maquinarias</t>
  </si>
  <si>
    <t>8.1.</t>
  </si>
  <si>
    <t>9.</t>
  </si>
  <si>
    <t>Condiciones de Transporte y Almacenamiento de alimentos</t>
  </si>
  <si>
    <t>9.1.</t>
  </si>
  <si>
    <t>Cumplir con las condiciones de transporte y almacenamiento de alimentos descrito en el TDR</t>
  </si>
  <si>
    <t>Condiciones de Transporte de Personal</t>
  </si>
  <si>
    <t>Presenta plan de movilización de su personal</t>
  </si>
  <si>
    <t>Experiencia en el rubro de alimentación con antigüedad minima de 1 año. (Contratos, Servicios firmados)</t>
  </si>
  <si>
    <t>Contratos anteriores</t>
  </si>
  <si>
    <t>Hoja de Vida del Cocinero(a) designado para el servicio, con una experiencia de por lo menos  1 año</t>
  </si>
  <si>
    <t>Hojas de vida</t>
  </si>
  <si>
    <t>1.3.</t>
  </si>
  <si>
    <t>Copero</t>
  </si>
  <si>
    <t>1.3.1.</t>
  </si>
  <si>
    <t>Hoja de Vida del Copero (a) designado para el servicio, con una experiencia de por lo menos  1 año</t>
  </si>
  <si>
    <t xml:space="preserve"> 3.1</t>
  </si>
  <si>
    <t>Presentación Menú modelo semanal con las características y productos del punto 3.1</t>
  </si>
  <si>
    <t>3.2</t>
  </si>
  <si>
    <t>Propuesta de limpieza con las características, materiales y productos del punto 3.2</t>
  </si>
  <si>
    <t>3.3</t>
  </si>
  <si>
    <t>Propuesta de trabajo con las características, materiales y productos del punto 3.3</t>
  </si>
  <si>
    <t>Descripción en la Propuesta</t>
  </si>
  <si>
    <t xml:space="preserve">Detalle de dotación en la propuesta </t>
  </si>
  <si>
    <t xml:space="preserve">Plan de movilización </t>
  </si>
  <si>
    <t>Un Cocinero
Un Copero
Una persona para Servicio de Limpieza
Dos personas para Servicio Personal de Apoyo</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</si>
  <si>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</si>
  <si>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</si>
  <si>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</si>
  <si>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</si>
  <si>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Plan de Movilización e Instalación de Campamentos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</si>
  <si>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</si>
  <si>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Programa de Gestión de Seguridad y Salud en el trabajo</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</si>
  <si>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</si>
  <si>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</si>
  <si>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</si>
  <si>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</si>
  <si>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</si>
  <si>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</si>
  <si>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Carnet de Identidad</t>
  </si>
  <si>
    <t>Carnet de Identidad vigente</t>
  </si>
  <si>
    <t>Curso de Primeros Auxilios del Personal (mínimo 8 hrs.) (Vigencia 3 años)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</si>
  <si>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</si>
  <si>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t>Curso Control de Incendios y manejo de Extintores (Vigencia 3 años)</t>
  </si>
  <si>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</si>
  <si>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t>Curso de Uso de EPP (Vigencia 3 años)</t>
  </si>
  <si>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</si>
  <si>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t>Curso de Ergonomía (Vigencia 3 años)</t>
  </si>
  <si>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</si>
  <si>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t>Curso de Comunicación de Peligros (vigencia 3 años)</t>
  </si>
  <si>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</si>
  <si>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t>Copia de registro de dotación de EPP al personal involucrado, firmado y validado por el trabajador, La distribución de dotación de EPP debe dar estricto cumplimiento según lo expresado en el RCO01</t>
  </si>
  <si>
    <t>Cursos Específicos por Tarea (Espacio confinado según NTS.008/17 si es trabajo en tanque, persona autorizada para trabajo en altura que cumpla NTS.003/17, con 10 horas de capacitación) Curso de Soldadura si es soldador según API u otro curso específico.</t>
  </si>
  <si>
    <t>Vacunas Fiebre Amarilla (1 Dosis)</t>
  </si>
  <si>
    <t>Vacuna de Influenza</t>
  </si>
  <si>
    <t>Se debe realizar la aplicación de 1 dosis de manera anual. Esta vacuna es necesaria para todo el personal.</t>
  </si>
  <si>
    <r>
      <t xml:space="preserve">Seguro Médico de Todo el personal (Afiliación y </t>
    </r>
    <r>
      <rPr>
        <sz val="14"/>
        <color theme="1"/>
        <rFont val="Calibri"/>
        <family val="2"/>
      </rPr>
      <t>Aportes a Cajas de Salud)</t>
    </r>
  </si>
  <si>
    <t>Fotocopia de Seguro de Caja de Salud (Petrolera, Nacional , Caminos,etc)</t>
  </si>
  <si>
    <t>Planilla de Aporte y afiliación (personal nuevo) a la Gestora Pública de Seguridad Social de todo el Personal</t>
  </si>
  <si>
    <r>
      <t>Planilla de Aporte menor o igual a 2 meses, Fotocopia visada o resumen visado por la Gestora (</t>
    </r>
    <r>
      <rPr>
        <sz val="14"/>
        <color theme="1"/>
        <rFont val="Calibri"/>
        <family val="2"/>
      </rPr>
      <t xml:space="preserve">Resaltado si es grupal)  </t>
    </r>
  </si>
  <si>
    <t>Copia de Contrato de Trabajo del personal</t>
  </si>
  <si>
    <t>Copia del contrato firmado por ambas partes.</t>
  </si>
  <si>
    <t>Seguro de salud privado (Gastos médicos mínimo 10.000 $us)</t>
  </si>
  <si>
    <t>Fotocopia de póliza de Seguro indicando el Nombre (Resaltado si es grupal) . Se excluye en caso de contar con afiliación a un Ente Gestor de Salud.</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</si>
  <si>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</si>
  <si>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y aportes vigentes a la Gestora Pública.</t>
  </si>
  <si>
    <t>REQUISITOS CONSULTORES EXTERNOS</t>
  </si>
  <si>
    <t>REQUISITOS PARA PERSONAL QUE REALIZA TRABAJOS FUERA DE TERRITORIO BOLIVIANO (ARICA U OTROS SITIOS).</t>
  </si>
  <si>
    <t>Seguro de Salud internacional(hasta 100.000 $us)</t>
  </si>
  <si>
    <t>Fotocopia de seguro de Seguro de Salud con cobertura internacional o también Seguro al viajero con duración del proyecto o mayor.</t>
  </si>
  <si>
    <t>Seguro contra accidentes (Duración del proyecto o mayor - Mínimo 10.000 $us)</t>
  </si>
  <si>
    <t>Fotocopia de póliza de Seguro indicando el Nombre (Resaltado si es grupal) en caso de no contar con afiliación a la Gestora Pública.</t>
  </si>
  <si>
    <t>Seguro de Vida(mínimo 20.000 $us)</t>
  </si>
  <si>
    <t>Fotocopia de póliza de Seguro indicando el Nombre (Resaltado si es grupal) . Se excluye en caso de contar con afiliación y aportes vigentes a la Gestora Pública como Independiente.</t>
  </si>
  <si>
    <t>REQUISITOS PARA PERSONAL EXTRANJERO QUE REALICE TRABAJO EN TERRITORIO BOLIVIANO</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</si>
  <si>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</si>
  <si>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Fotocopia de póliza de Seguro indicando el Nombre (Resaltado si es grupal).</t>
  </si>
  <si>
    <t>Certificado/ Fotocopia de Carnet de vacuna contra COVID 19 debe tener como mínimo 3 dosis.</t>
  </si>
  <si>
    <t>Adjuntar fotocopia de exámenes médicos específicos para cada actividad de riesgo.</t>
  </si>
  <si>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</si>
  <si>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</si>
  <si>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</si>
  <si>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</si>
  <si>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</si>
  <si>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</si>
  <si>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</si>
  <si>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t>- Certificación por un ente externo acreditado por  IBMETRO( Instituto Boliviano de Metrología)
Póliza de seguro del Equipo (MISMA SERIE; MARCA; CÓDIGO INTERNO).</t>
  </si>
  <si>
    <r>
      <t>Conservaci</t>
    </r>
    <r>
      <rPr>
        <sz val="14"/>
        <color theme="1"/>
        <rFont val="Calibri"/>
        <family val="2"/>
      </rPr>
      <t>ón de Biodiversidad (Flora y Fauna)</t>
    </r>
  </si>
  <si>
    <r>
      <t>Gesti</t>
    </r>
    <r>
      <rPr>
        <sz val="14"/>
        <color theme="1"/>
        <rFont val="Calibri"/>
        <family val="2"/>
      </rPr>
      <t>ón de Residuos (Registro de generación y disposición final)</t>
    </r>
  </si>
  <si>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</si>
  <si>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</si>
  <si>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Puntos de Referencia del TDR</t>
  </si>
  <si>
    <t>Documento  que acredite</t>
  </si>
  <si>
    <t>Detalle de personal en la propuesta</t>
  </si>
  <si>
    <t>Detalle de Entrega de EPP en la propuesta (Tabla 1)</t>
  </si>
  <si>
    <t>Cumplir con la dotación de utensilios, equipos y maquinarias según corresponda de acuerdo al TDR</t>
  </si>
  <si>
    <t>Detalle en la propuesta de cumplimiento de condiciones</t>
  </si>
  <si>
    <t>10.1</t>
  </si>
  <si>
    <t>11.</t>
  </si>
  <si>
    <t>Turnos de trabajo</t>
  </si>
  <si>
    <t>11.1</t>
  </si>
  <si>
    <r>
      <t xml:space="preserve">Desayuno: </t>
    </r>
    <r>
      <rPr>
        <sz val="11"/>
        <color theme="1"/>
        <rFont val="Calibri"/>
        <family val="2"/>
        <scheme val="minor"/>
      </rPr>
      <t>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de res, pollo, huevo, hígado, revueltos, etc.</t>
    </r>
  </si>
  <si>
    <r>
      <t>Almuerzo:</t>
    </r>
    <r>
      <rPr>
        <sz val="8"/>
        <color theme="1"/>
        <rFont val="Times New Roman"/>
        <family val="2"/>
      </rPr>
      <t xml:space="preserve"> </t>
    </r>
    <r>
      <rPr>
        <sz val="11"/>
        <color theme="1"/>
        <rFont val="Calibri"/>
        <family val="2"/>
        <scheme val="minor"/>
      </rPr>
      <t>Contempla una variedad de sopa elaborada (no se permite de sobre) y un segundo con sus guarniciones, variedad de ensaladas, postre refrescos naturales elaborados y/o gaseosas. Una vez a la semana se debe proveer de carne de res de primera y embutidos para la parrilla como almuerzo.</t>
    </r>
  </si>
  <si>
    <r>
      <rPr>
        <b/>
        <sz val="11"/>
        <color theme="1"/>
        <rFont val="Calibri"/>
        <family val="2"/>
        <scheme val="minor"/>
      </rPr>
      <t xml:space="preserve">Te siesta: </t>
    </r>
    <r>
      <rPr>
        <sz val="11"/>
        <color theme="1"/>
        <rFont val="Calibri"/>
        <family val="2"/>
        <scheme val="minor"/>
      </rPr>
      <t>Repostería elaborada (horneados, tortas, sándwich, pizzas, empanadas de carne de res, pollo, queso, etc.), bebidas (jugos de fruta, zumos, batidos, te, café, mate, etc.).</t>
    </r>
  </si>
  <si>
    <r>
      <t xml:space="preserve">Cena: </t>
    </r>
    <r>
      <rPr>
        <sz val="11"/>
        <color theme="1"/>
        <rFont val="Calibri "/>
      </rPr>
      <t xml:space="preserve">Contempla una variedad de sopa elaborada (no se permite de sobre) y un segundo con sus guarniciones y variedad de ensaladas, postre,  refrescos naturales elaborados y/o gaseosas. </t>
    </r>
  </si>
  <si>
    <r>
      <rPr>
        <b/>
        <sz val="11"/>
        <color theme="1"/>
        <rFont val="Arial"/>
        <family val="2"/>
      </rPr>
      <t>MATRIZ DE EVALUACIÓN DE PROPUESTAS TÉCNICAS</t>
    </r>
    <r>
      <rPr>
        <b/>
        <sz val="10"/>
        <color theme="1"/>
        <rFont val="Arial"/>
        <family val="2"/>
      </rPr>
      <t xml:space="preserve">
SERVICIO DE ALIMENTACIÓN, LIMPIEZA Y PERSONAL DE APOYO EN ESTACION
“EL ROSAL”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</si>
</sst>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8"/>
      <color theme="1"/>
      <name val="Calibri"/>
      <family val="2"/>
    </font>
    <font>
      <sz val="8"/>
      <color theme="1"/>
      <name val="Times New Roman"/>
      <family val="1"/>
    </font>
    <font>
      <b/>
      <sz val="11"/>
      <color theme="0"/>
      <name val="Calibri"/>
      <family val="2"/>
      <scheme val="minor"/>
    </font>
    <font>
      <b/>
      <sz val="11"/>
      <color theme="1"/>
      <name val="Calibri"/>
      <family val="2"/>
      <scheme val="minor"/>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sz val="14"/>
      <name val="Arial"/>
      <family val="2"/>
    </font>
    <font>
      <b/>
      <sz val="10"/>
      <color theme="1"/>
      <name val="Arial"/>
      <family val="2"/>
    </font>
    <font>
      <b/>
      <sz val="11"/>
      <color theme="1"/>
      <name val="Arial"/>
      <family val="2"/>
    </font>
    <font>
      <sz val="10"/>
      <color theme="1"/>
      <name val="Arial"/>
      <family val="2"/>
    </font>
    <font>
      <b/>
      <sz val="12"/>
      <color theme="0"/>
      <name val="Calibri"/>
      <family val="2"/>
      <scheme val="minor"/>
    </font>
    <font>
      <sz val="10"/>
      <color theme="1"/>
      <name val="Calibri"/>
      <family val="2"/>
      <scheme val="minor"/>
    </font>
    <font>
      <sz val="11"/>
      <name val="Calibri"/>
      <family val="2"/>
      <scheme val="minor"/>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
      <sz val="11"/>
      <color theme="1"/>
      <name val="Calibri "/>
    </font>
  </fonts>
  <fills count="14">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FFFF99"/>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79998168889431442"/>
        <bgColor indexed="64"/>
      </patternFill>
    </fill>
  </fills>
  <borders count="6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style="medium">
        <color indexed="64"/>
      </bottom>
      <diagonal/>
    </border>
    <border>
      <left style="slantDashDot">
        <color auto="1"/>
      </left>
      <right/>
      <top style="slantDashDot">
        <color auto="1"/>
      </top>
      <bottom/>
      <diagonal/>
    </border>
    <border>
      <left/>
      <right/>
      <top style="slantDashDot">
        <color auto="1"/>
      </top>
      <bottom/>
      <diagonal/>
    </border>
    <border>
      <left/>
      <right style="slantDashDot">
        <color auto="1"/>
      </right>
      <top style="slantDashDot">
        <color auto="1"/>
      </top>
      <bottom/>
      <diagonal/>
    </border>
    <border>
      <left style="slantDashDot">
        <color auto="1"/>
      </left>
      <right/>
      <top/>
      <bottom/>
      <diagonal/>
    </border>
    <border>
      <left/>
      <right style="slantDashDot">
        <color auto="1"/>
      </right>
      <top/>
      <bottom/>
      <diagonal/>
    </border>
    <border>
      <left style="slantDashDot">
        <color auto="1"/>
      </left>
      <right/>
      <top style="medium">
        <color indexed="64"/>
      </top>
      <bottom/>
      <diagonal/>
    </border>
    <border>
      <left/>
      <right style="slantDashDot">
        <color auto="1"/>
      </right>
      <top style="medium">
        <color indexed="64"/>
      </top>
      <bottom/>
      <diagonal/>
    </border>
    <border>
      <left style="slantDashDot">
        <color auto="1"/>
      </left>
      <right/>
      <top/>
      <bottom style="medium">
        <color indexed="64"/>
      </bottom>
      <diagonal/>
    </border>
    <border>
      <left style="slantDashDot">
        <color auto="1"/>
      </left>
      <right/>
      <top style="medium">
        <color indexed="64"/>
      </top>
      <bottom style="medium">
        <color indexed="64"/>
      </bottom>
      <diagonal/>
    </border>
    <border>
      <left/>
      <right style="slantDashDot">
        <color auto="1"/>
      </right>
      <top style="medium">
        <color indexed="64"/>
      </top>
      <bottom style="medium">
        <color indexed="64"/>
      </bottom>
      <diagonal/>
    </border>
    <border>
      <left style="slantDashDot">
        <color auto="1"/>
      </left>
      <right style="thin">
        <color indexed="64"/>
      </right>
      <top style="medium">
        <color indexed="64"/>
      </top>
      <bottom style="thin">
        <color indexed="64"/>
      </bottom>
      <diagonal/>
    </border>
    <border>
      <left style="thin">
        <color indexed="64"/>
      </left>
      <right style="slantDashDot">
        <color auto="1"/>
      </right>
      <top style="medium">
        <color indexed="64"/>
      </top>
      <bottom style="thin">
        <color indexed="64"/>
      </bottom>
      <diagonal/>
    </border>
    <border>
      <left style="slantDashDot">
        <color auto="1"/>
      </left>
      <right style="thin">
        <color indexed="64"/>
      </right>
      <top style="thin">
        <color indexed="64"/>
      </top>
      <bottom style="thin">
        <color indexed="64"/>
      </bottom>
      <diagonal/>
    </border>
    <border>
      <left style="thin">
        <color indexed="64"/>
      </left>
      <right style="slantDashDot">
        <color auto="1"/>
      </right>
      <top style="thin">
        <color indexed="64"/>
      </top>
      <bottom style="thin">
        <color indexed="64"/>
      </bottom>
      <diagonal/>
    </border>
    <border>
      <left style="thin">
        <color indexed="64"/>
      </left>
      <right style="slantDashDot">
        <color auto="1"/>
      </right>
      <top style="thin">
        <color indexed="64"/>
      </top>
      <bottom/>
      <diagonal/>
    </border>
    <border>
      <left style="slantDashDot">
        <color auto="1"/>
      </left>
      <right style="thin">
        <color indexed="64"/>
      </right>
      <top style="thin">
        <color indexed="64"/>
      </top>
      <bottom/>
      <diagonal/>
    </border>
    <border>
      <left style="slantDashDot">
        <color auto="1"/>
      </left>
      <right style="thin">
        <color indexed="64"/>
      </right>
      <top/>
      <bottom style="thin">
        <color indexed="64"/>
      </bottom>
      <diagonal/>
    </border>
    <border>
      <left style="thin">
        <color indexed="64"/>
      </left>
      <right style="slantDashDot">
        <color auto="1"/>
      </right>
      <top/>
      <bottom style="thin">
        <color indexed="64"/>
      </bottom>
      <diagonal/>
    </border>
    <border>
      <left style="slantDashDot">
        <color auto="1"/>
      </left>
      <right style="thin">
        <color indexed="64"/>
      </right>
      <top/>
      <bottom/>
      <diagonal/>
    </border>
    <border>
      <left style="thin">
        <color indexed="64"/>
      </left>
      <right style="slantDashDot">
        <color auto="1"/>
      </right>
      <top/>
      <bottom/>
      <diagonal/>
    </border>
    <border>
      <left/>
      <right style="slantDashDot">
        <color auto="1"/>
      </right>
      <top/>
      <bottom style="medium">
        <color indexed="64"/>
      </bottom>
      <diagonal/>
    </border>
    <border>
      <left/>
      <right style="slantDashDot">
        <color auto="1"/>
      </right>
      <top style="thin">
        <color indexed="64"/>
      </top>
      <bottom style="thin">
        <color indexed="64"/>
      </bottom>
      <diagonal/>
    </border>
    <border>
      <left style="thin">
        <color indexed="64"/>
      </left>
      <right style="slantDashDot">
        <color auto="1"/>
      </right>
      <top style="thin">
        <color indexed="64"/>
      </top>
      <bottom style="medium">
        <color indexed="64"/>
      </bottom>
      <diagonal/>
    </border>
    <border>
      <left/>
      <right style="slantDashDot">
        <color auto="1"/>
      </right>
      <top style="medium">
        <color indexed="64"/>
      </top>
      <bottom style="thin">
        <color indexed="64"/>
      </bottom>
      <diagonal/>
    </border>
    <border>
      <left style="slantDashDot">
        <color auto="1"/>
      </left>
      <right style="thin">
        <color indexed="64"/>
      </right>
      <top style="thin">
        <color indexed="64"/>
      </top>
      <bottom style="slantDashDot">
        <color auto="1"/>
      </bottom>
      <diagonal/>
    </border>
    <border>
      <left style="thin">
        <color indexed="64"/>
      </left>
      <right style="thin">
        <color indexed="64"/>
      </right>
      <top style="thin">
        <color indexed="64"/>
      </top>
      <bottom style="slantDashDot">
        <color auto="1"/>
      </bottom>
      <diagonal/>
    </border>
    <border>
      <left/>
      <right style="slantDashDot">
        <color auto="1"/>
      </right>
      <top style="thin">
        <color indexed="64"/>
      </top>
      <bottom style="slantDashDot">
        <color auto="1"/>
      </bottom>
      <diagonal/>
    </border>
  </borders>
  <cellStyleXfs count="6">
    <xf numFmtId="0" fontId="0" fillId="0" borderId="0"/>
    <xf numFmtId="0" fontId="4" fillId="0" borderId="0"/>
    <xf numFmtId="0" fontId="3" fillId="0" borderId="0"/>
    <xf numFmtId="0" fontId="3" fillId="0" borderId="0"/>
    <xf numFmtId="0" fontId="2" fillId="0" borderId="0"/>
    <xf numFmtId="0" fontId="2" fillId="0" borderId="0"/>
  </cellStyleXfs>
  <cellXfs count="479">
    <xf numFmtId="0" fontId="0" fillId="0" borderId="0" xfId="0"/>
    <xf numFmtId="0" fontId="6" fillId="0" borderId="4" xfId="0" applyFont="1" applyBorder="1" applyAlignment="1">
      <alignment vertical="center"/>
    </xf>
    <xf numFmtId="0" fontId="6" fillId="2" borderId="5" xfId="0" applyFont="1" applyFill="1" applyBorder="1" applyAlignment="1">
      <alignment horizontal="center" vertical="center" wrapText="1"/>
    </xf>
    <xf numFmtId="0" fontId="6" fillId="2" borderId="5" xfId="0" applyFont="1" applyFill="1" applyBorder="1" applyAlignment="1">
      <alignment vertical="center"/>
    </xf>
    <xf numFmtId="0" fontId="6" fillId="2" borderId="5" xfId="0" applyFont="1" applyFill="1" applyBorder="1" applyAlignment="1">
      <alignment vertical="center" wrapText="1"/>
    </xf>
    <xf numFmtId="0" fontId="6" fillId="0" borderId="5" xfId="0" applyFont="1" applyBorder="1" applyAlignment="1">
      <alignment vertical="center"/>
    </xf>
    <xf numFmtId="0" fontId="5" fillId="3" borderId="5" xfId="0" applyFont="1" applyFill="1" applyBorder="1" applyAlignment="1">
      <alignment vertical="center"/>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4" borderId="5" xfId="0" applyFont="1" applyFill="1" applyBorder="1" applyAlignment="1">
      <alignment horizontal="center" vertical="center"/>
    </xf>
    <xf numFmtId="0" fontId="6" fillId="4"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0" borderId="6" xfId="0" applyFont="1" applyBorder="1" applyAlignment="1">
      <alignment vertical="center" wrapText="1"/>
    </xf>
    <xf numFmtId="0" fontId="6" fillId="0" borderId="9" xfId="0" applyFont="1" applyBorder="1" applyAlignment="1">
      <alignment vertical="center"/>
    </xf>
    <xf numFmtId="0" fontId="6" fillId="0" borderId="5" xfId="0" applyFont="1" applyBorder="1" applyAlignment="1">
      <alignment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7" fillId="0" borderId="5" xfId="0" applyFont="1" applyBorder="1" applyAlignment="1">
      <alignment horizontal="center" vertical="center" wrapText="1"/>
    </xf>
    <xf numFmtId="0" fontId="8" fillId="0" borderId="4" xfId="0" applyFont="1" applyBorder="1" applyAlignment="1">
      <alignment vertical="center"/>
    </xf>
    <xf numFmtId="0" fontId="8" fillId="0" borderId="5" xfId="0" applyFont="1" applyBorder="1" applyAlignment="1">
      <alignment vertical="center"/>
    </xf>
    <xf numFmtId="0" fontId="8" fillId="0" borderId="5" xfId="0" applyFont="1" applyBorder="1" applyAlignment="1">
      <alignment vertical="center" wrapText="1"/>
    </xf>
    <xf numFmtId="0" fontId="9" fillId="0" borderId="5" xfId="0" applyFont="1" applyBorder="1" applyAlignment="1">
      <alignment vertical="center" wrapText="1"/>
    </xf>
    <xf numFmtId="0" fontId="8" fillId="0" borderId="5" xfId="0" applyFont="1" applyBorder="1" applyAlignment="1">
      <alignment horizontal="center" vertical="center"/>
    </xf>
    <xf numFmtId="0" fontId="7" fillId="0" borderId="1" xfId="0" applyFont="1" applyBorder="1" applyAlignment="1">
      <alignment vertical="center" wrapText="1"/>
    </xf>
    <xf numFmtId="0" fontId="7" fillId="0" borderId="3" xfId="0" applyFont="1" applyBorder="1" applyAlignment="1">
      <alignment vertical="center" wrapText="1"/>
    </xf>
    <xf numFmtId="0" fontId="8" fillId="0" borderId="4" xfId="0" applyFont="1" applyBorder="1" applyAlignment="1">
      <alignment horizontal="center" vertical="center"/>
    </xf>
    <xf numFmtId="0" fontId="6" fillId="2" borderId="4" xfId="0" applyFont="1" applyFill="1" applyBorder="1" applyAlignment="1">
      <alignment horizontal="center" vertical="center" wrapText="1"/>
    </xf>
    <xf numFmtId="0" fontId="6" fillId="5" borderId="4" xfId="0" applyFont="1" applyFill="1" applyBorder="1" applyAlignment="1">
      <alignment vertical="center"/>
    </xf>
    <xf numFmtId="0" fontId="6" fillId="5" borderId="5" xfId="0" applyFont="1" applyFill="1" applyBorder="1" applyAlignment="1">
      <alignment vertical="center"/>
    </xf>
    <xf numFmtId="0" fontId="6" fillId="5" borderId="5" xfId="0" applyFont="1" applyFill="1" applyBorder="1" applyAlignment="1">
      <alignment vertical="center" wrapText="1"/>
    </xf>
    <xf numFmtId="0" fontId="6" fillId="0" borderId="9" xfId="0" applyFont="1" applyBorder="1" applyAlignment="1">
      <alignment vertical="center" wrapText="1"/>
    </xf>
    <xf numFmtId="0" fontId="6" fillId="0" borderId="5" xfId="0" applyFont="1" applyBorder="1" applyAlignment="1">
      <alignment vertical="center" wrapText="1"/>
    </xf>
    <xf numFmtId="0" fontId="6" fillId="0" borderId="4" xfId="0" applyFont="1" applyBorder="1" applyAlignment="1">
      <alignment horizontal="center" vertical="center"/>
    </xf>
    <xf numFmtId="0" fontId="6" fillId="2" borderId="1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0" borderId="4" xfId="0" applyFont="1" applyBorder="1" applyAlignment="1">
      <alignment vertical="center" wrapText="1"/>
    </xf>
    <xf numFmtId="0" fontId="12" fillId="0" borderId="4" xfId="0" applyFont="1" applyBorder="1" applyAlignment="1">
      <alignment vertical="center" wrapText="1"/>
    </xf>
    <xf numFmtId="0" fontId="6" fillId="0" borderId="4" xfId="0" applyFont="1" applyBorder="1" applyAlignment="1">
      <alignment horizontal="justify" vertical="center" wrapText="1"/>
    </xf>
    <xf numFmtId="0" fontId="6" fillId="2" borderId="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0" fillId="7" borderId="3" xfId="0" applyFill="1" applyBorder="1" applyAlignment="1">
      <alignment horizontal="center" wrapText="1"/>
    </xf>
    <xf numFmtId="0" fontId="8" fillId="0" borderId="5" xfId="0" applyFont="1" applyBorder="1" applyAlignment="1">
      <alignment horizontal="center" vertical="center"/>
    </xf>
    <xf numFmtId="4" fontId="6" fillId="3" borderId="5" xfId="0" applyNumberFormat="1" applyFont="1" applyFill="1" applyBorder="1" applyAlignment="1">
      <alignment horizontal="center" vertical="center"/>
    </xf>
    <xf numFmtId="4" fontId="6" fillId="4" borderId="5" xfId="0" applyNumberFormat="1" applyFont="1" applyFill="1" applyBorder="1" applyAlignment="1">
      <alignment horizontal="center" vertical="center"/>
    </xf>
    <xf numFmtId="4" fontId="5" fillId="3" borderId="5" xfId="0" applyNumberFormat="1" applyFont="1" applyFill="1" applyBorder="1"/>
    <xf numFmtId="4" fontId="6" fillId="3" borderId="5" xfId="0" applyNumberFormat="1" applyFont="1" applyFill="1" applyBorder="1" applyAlignment="1">
      <alignment vertical="center"/>
    </xf>
    <xf numFmtId="0" fontId="12" fillId="2" borderId="13"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6" fillId="0" borderId="6" xfId="0" applyFont="1" applyBorder="1" applyAlignment="1">
      <alignment horizontal="justify" vertical="center" wrapText="1"/>
    </xf>
    <xf numFmtId="0" fontId="13" fillId="0" borderId="6" xfId="0" applyFont="1" applyBorder="1" applyAlignment="1">
      <alignment horizontal="justify" vertical="center" wrapText="1"/>
    </xf>
    <xf numFmtId="0" fontId="16" fillId="0" borderId="0" xfId="0" applyFont="1"/>
    <xf numFmtId="0" fontId="16" fillId="0" borderId="0" xfId="0" applyFont="1" applyAlignment="1">
      <alignment horizontal="center" vertical="center"/>
    </xf>
    <xf numFmtId="0" fontId="16" fillId="0" borderId="0" xfId="0" applyFont="1" applyAlignment="1">
      <alignment vertical="center" wrapText="1"/>
    </xf>
    <xf numFmtId="0" fontId="16" fillId="0" borderId="0" xfId="0" applyFont="1" applyAlignment="1">
      <alignment horizontal="left" vertical="center" wrapText="1"/>
    </xf>
    <xf numFmtId="0" fontId="16" fillId="0" borderId="0" xfId="0" applyFont="1" applyAlignment="1">
      <alignment horizontal="center" vertical="center" wrapText="1"/>
    </xf>
    <xf numFmtId="0" fontId="19" fillId="8" borderId="1" xfId="0" applyFont="1" applyFill="1" applyBorder="1" applyAlignment="1" applyProtection="1">
      <alignment wrapText="1"/>
    </xf>
    <xf numFmtId="0" fontId="19" fillId="8" borderId="2" xfId="0" applyFont="1" applyFill="1" applyBorder="1" applyAlignment="1" applyProtection="1">
      <alignment wrapText="1"/>
    </xf>
    <xf numFmtId="0" fontId="19" fillId="8" borderId="3" xfId="0" applyFont="1" applyFill="1" applyBorder="1" applyAlignment="1" applyProtection="1">
      <alignment wrapText="1"/>
    </xf>
    <xf numFmtId="0" fontId="21" fillId="0" borderId="17" xfId="0" applyFont="1" applyBorder="1" applyAlignment="1" applyProtection="1">
      <alignment vertical="center" wrapText="1"/>
    </xf>
    <xf numFmtId="15" fontId="21" fillId="9" borderId="17" xfId="0" applyNumberFormat="1" applyFont="1" applyFill="1" applyBorder="1" applyAlignment="1" applyProtection="1">
      <alignment horizontal="left" vertical="center" wrapText="1"/>
    </xf>
    <xf numFmtId="0" fontId="21" fillId="10" borderId="17" xfId="0" applyFont="1" applyFill="1" applyBorder="1" applyAlignment="1" applyProtection="1">
      <alignment horizontal="center" vertical="center" wrapText="1"/>
    </xf>
    <xf numFmtId="0" fontId="21" fillId="0" borderId="17" xfId="0" applyFont="1" applyBorder="1" applyAlignment="1" applyProtection="1">
      <alignment horizontal="center" vertical="center" wrapText="1"/>
      <protection locked="0"/>
    </xf>
    <xf numFmtId="0" fontId="21" fillId="0" borderId="24" xfId="0" applyFont="1" applyBorder="1" applyAlignment="1" applyProtection="1">
      <alignment horizontal="center" vertical="center" wrapText="1"/>
      <protection locked="0"/>
    </xf>
    <xf numFmtId="0" fontId="21" fillId="0" borderId="15" xfId="0" applyFont="1" applyBorder="1" applyAlignment="1" applyProtection="1">
      <alignment vertical="center" wrapText="1"/>
    </xf>
    <xf numFmtId="0" fontId="21" fillId="0" borderId="15" xfId="0" applyFont="1" applyBorder="1" applyAlignment="1" applyProtection="1">
      <alignment horizontal="left" vertical="center" wrapText="1"/>
    </xf>
    <xf numFmtId="0" fontId="21" fillId="0" borderId="15" xfId="0" applyFont="1" applyBorder="1" applyAlignment="1" applyProtection="1">
      <alignment horizontal="center" vertical="center" wrapText="1"/>
    </xf>
    <xf numFmtId="0" fontId="21" fillId="0" borderId="15" xfId="0" applyFont="1" applyBorder="1" applyAlignment="1" applyProtection="1">
      <alignment horizontal="center" vertical="center" wrapText="1"/>
      <protection locked="0"/>
    </xf>
    <xf numFmtId="0" fontId="21" fillId="0" borderId="25" xfId="0" applyFont="1" applyBorder="1" applyAlignment="1" applyProtection="1">
      <alignment horizontal="center" vertical="center" wrapText="1"/>
      <protection locked="0"/>
    </xf>
    <xf numFmtId="0" fontId="21" fillId="10" borderId="15" xfId="0" applyFont="1" applyFill="1" applyBorder="1" applyAlignment="1" applyProtection="1">
      <alignment horizontal="center" vertical="center" wrapText="1"/>
    </xf>
    <xf numFmtId="0" fontId="21" fillId="0" borderId="15" xfId="0" applyFont="1" applyFill="1" applyBorder="1" applyAlignment="1" applyProtection="1">
      <alignment vertical="center" wrapText="1"/>
    </xf>
    <xf numFmtId="0" fontId="21" fillId="0" borderId="15" xfId="0" applyFont="1" applyFill="1" applyBorder="1" applyAlignment="1" applyProtection="1">
      <alignment horizontal="center" vertical="center" wrapText="1"/>
      <protection locked="0"/>
    </xf>
    <xf numFmtId="0" fontId="21" fillId="0" borderId="26" xfId="0" applyFont="1" applyFill="1" applyBorder="1" applyAlignment="1" applyProtection="1">
      <alignment horizontal="center" vertical="center" wrapText="1"/>
    </xf>
    <xf numFmtId="0" fontId="16" fillId="0" borderId="0" xfId="0" applyFont="1" applyFill="1"/>
    <xf numFmtId="0" fontId="16" fillId="0" borderId="25" xfId="0" applyFont="1" applyFill="1" applyBorder="1" applyAlignment="1" applyProtection="1">
      <alignment vertical="center" wrapText="1"/>
    </xf>
    <xf numFmtId="0" fontId="21" fillId="0" borderId="26" xfId="0" applyFont="1" applyFill="1" applyBorder="1" applyAlignment="1" applyProtection="1">
      <alignment vertical="center" wrapText="1"/>
    </xf>
    <xf numFmtId="0" fontId="16" fillId="0" borderId="27" xfId="0" applyFont="1" applyFill="1" applyBorder="1" applyAlignment="1" applyProtection="1">
      <alignment vertical="center" wrapText="1"/>
    </xf>
    <xf numFmtId="0" fontId="16" fillId="0" borderId="15" xfId="0" applyFont="1" applyFill="1" applyBorder="1" applyAlignment="1" applyProtection="1">
      <alignment vertical="center" wrapText="1"/>
    </xf>
    <xf numFmtId="0" fontId="21" fillId="10" borderId="26" xfId="0" applyFont="1" applyFill="1" applyBorder="1" applyAlignment="1" applyProtection="1">
      <alignment horizontal="center" vertical="center" wrapText="1"/>
    </xf>
    <xf numFmtId="0" fontId="21" fillId="0" borderId="25" xfId="0" applyFont="1" applyFill="1" applyBorder="1" applyAlignment="1" applyProtection="1">
      <alignment horizontal="center" vertical="center" wrapText="1"/>
      <protection locked="0"/>
    </xf>
    <xf numFmtId="0" fontId="21" fillId="0" borderId="15" xfId="0" applyFont="1" applyFill="1" applyBorder="1" applyAlignment="1" applyProtection="1">
      <alignment horizontal="left" vertical="center" wrapText="1"/>
    </xf>
    <xf numFmtId="0" fontId="21" fillId="0" borderId="28" xfId="0" applyFont="1" applyBorder="1" applyAlignment="1" applyProtection="1">
      <alignment horizontal="center" vertical="center" wrapText="1"/>
      <protection locked="0"/>
    </xf>
    <xf numFmtId="0" fontId="21" fillId="0" borderId="29" xfId="0" applyFont="1" applyBorder="1" applyAlignment="1" applyProtection="1">
      <alignment vertical="center" wrapText="1"/>
    </xf>
    <xf numFmtId="0" fontId="21" fillId="0" borderId="29" xfId="0" applyFont="1" applyFill="1" applyBorder="1" applyAlignment="1" applyProtection="1">
      <alignment horizontal="left" vertical="center" wrapText="1"/>
    </xf>
    <xf numFmtId="0" fontId="21" fillId="10" borderId="29" xfId="0" applyFont="1" applyFill="1" applyBorder="1" applyAlignment="1" applyProtection="1">
      <alignment horizontal="center" vertical="center" wrapText="1"/>
    </xf>
    <xf numFmtId="0" fontId="21" fillId="0" borderId="30" xfId="0" applyFont="1" applyBorder="1" applyAlignment="1" applyProtection="1">
      <alignment horizontal="center" vertical="center" wrapText="1"/>
      <protection locked="0"/>
    </xf>
    <xf numFmtId="0" fontId="21" fillId="0" borderId="26" xfId="0" applyFont="1" applyBorder="1" applyAlignment="1" applyProtection="1">
      <alignment vertical="center" wrapText="1"/>
    </xf>
    <xf numFmtId="0" fontId="21" fillId="0" borderId="26" xfId="0" applyFont="1" applyBorder="1" applyAlignment="1" applyProtection="1">
      <alignment horizontal="left" vertical="center" wrapText="1"/>
    </xf>
    <xf numFmtId="0" fontId="21" fillId="0" borderId="26" xfId="0" applyFont="1" applyBorder="1" applyAlignment="1" applyProtection="1">
      <alignment horizontal="center" vertical="center" wrapText="1"/>
      <protection locked="0"/>
    </xf>
    <xf numFmtId="0" fontId="21" fillId="0" borderId="30" xfId="0" applyFont="1" applyBorder="1" applyAlignment="1" applyProtection="1">
      <alignment vertical="center" wrapText="1"/>
    </xf>
    <xf numFmtId="0" fontId="21" fillId="0" borderId="30" xfId="0" applyFont="1" applyBorder="1" applyAlignment="1" applyProtection="1">
      <alignment horizontal="left" vertical="center" wrapText="1"/>
    </xf>
    <xf numFmtId="0" fontId="16" fillId="0" borderId="31" xfId="0" applyFont="1" applyFill="1" applyBorder="1" applyAlignment="1" applyProtection="1">
      <alignment wrapText="1"/>
      <protection locked="0"/>
    </xf>
    <xf numFmtId="0" fontId="16" fillId="0" borderId="0" xfId="0" applyFont="1" applyBorder="1"/>
    <xf numFmtId="0" fontId="21" fillId="0" borderId="15" xfId="0" applyFont="1" applyFill="1" applyBorder="1" applyAlignment="1" applyProtection="1">
      <alignment horizontal="center" vertical="center" wrapText="1"/>
    </xf>
    <xf numFmtId="0" fontId="21" fillId="10" borderId="22" xfId="0" applyFont="1" applyFill="1" applyBorder="1" applyAlignment="1" applyProtection="1">
      <alignment horizontal="center" vertical="center" wrapText="1"/>
    </xf>
    <xf numFmtId="0" fontId="16" fillId="11" borderId="25" xfId="0" applyFont="1" applyFill="1" applyBorder="1"/>
    <xf numFmtId="0" fontId="26" fillId="0" borderId="8" xfId="0" applyFont="1" applyBorder="1" applyAlignment="1">
      <alignment vertical="center" wrapText="1"/>
    </xf>
    <xf numFmtId="0" fontId="26" fillId="0" borderId="5" xfId="0" applyFont="1" applyBorder="1" applyAlignment="1">
      <alignment vertical="center" wrapText="1"/>
    </xf>
    <xf numFmtId="0" fontId="16" fillId="0" borderId="0" xfId="0" applyFont="1" applyBorder="1" applyAlignment="1">
      <alignment vertical="center" wrapText="1"/>
    </xf>
    <xf numFmtId="0" fontId="16" fillId="0" borderId="0" xfId="0" applyFont="1" applyBorder="1" applyAlignment="1">
      <alignment horizontal="left" vertical="center" wrapText="1"/>
    </xf>
    <xf numFmtId="0" fontId="16" fillId="0" borderId="0" xfId="0" applyFont="1" applyBorder="1" applyAlignment="1">
      <alignment horizontal="center" vertical="center" wrapText="1"/>
    </xf>
    <xf numFmtId="0" fontId="16" fillId="0" borderId="0" xfId="0" applyFont="1" applyBorder="1" applyAlignment="1">
      <alignment horizontal="center" vertical="center"/>
    </xf>
    <xf numFmtId="0" fontId="16" fillId="0" borderId="0" xfId="0" applyFont="1" applyBorder="1" applyAlignment="1"/>
    <xf numFmtId="0" fontId="19" fillId="8" borderId="2" xfId="0" applyFont="1" applyFill="1" applyBorder="1" applyAlignment="1" applyProtection="1">
      <alignment horizontal="center" wrapText="1"/>
    </xf>
    <xf numFmtId="0" fontId="21" fillId="0" borderId="14" xfId="0" applyFont="1" applyBorder="1" applyAlignment="1" applyProtection="1">
      <alignment horizontal="center" vertical="center" wrapText="1"/>
    </xf>
    <xf numFmtId="0" fontId="16" fillId="0" borderId="30" xfId="0" applyFont="1" applyFill="1" applyBorder="1" applyAlignment="1" applyProtection="1">
      <alignment vertical="center" wrapText="1"/>
    </xf>
    <xf numFmtId="0" fontId="16" fillId="0" borderId="15" xfId="0" applyFont="1" applyFill="1" applyBorder="1" applyAlignment="1" applyProtection="1">
      <alignment horizontal="left" vertical="center" wrapText="1"/>
    </xf>
    <xf numFmtId="0" fontId="16" fillId="0" borderId="15" xfId="0" applyFont="1" applyBorder="1" applyAlignment="1" applyProtection="1">
      <alignment horizontal="center" vertical="center" wrapText="1"/>
      <protection locked="0"/>
    </xf>
    <xf numFmtId="0" fontId="16" fillId="0" borderId="25" xfId="0" applyFont="1" applyBorder="1" applyAlignment="1" applyProtection="1">
      <alignment horizontal="center" vertical="center" wrapText="1"/>
      <protection locked="0"/>
    </xf>
    <xf numFmtId="0" fontId="16" fillId="0" borderId="15" xfId="0" applyFont="1" applyFill="1" applyBorder="1" applyAlignment="1" applyProtection="1">
      <alignment horizontal="center" vertical="center" wrapText="1"/>
      <protection locked="0"/>
    </xf>
    <xf numFmtId="0" fontId="16" fillId="0" borderId="25" xfId="0" applyFont="1" applyFill="1" applyBorder="1" applyAlignment="1" applyProtection="1">
      <alignment horizontal="center" vertical="center" wrapText="1"/>
      <protection locked="0"/>
    </xf>
    <xf numFmtId="0" fontId="16" fillId="10" borderId="0" xfId="0" applyFont="1" applyFill="1"/>
    <xf numFmtId="0" fontId="16" fillId="0" borderId="26" xfId="0" applyFont="1" applyFill="1" applyBorder="1" applyAlignment="1" applyProtection="1">
      <alignment vertical="center" wrapText="1"/>
    </xf>
    <xf numFmtId="0" fontId="16" fillId="0" borderId="30" xfId="0" applyFont="1" applyFill="1" applyBorder="1" applyAlignment="1" applyProtection="1">
      <alignment horizontal="center" vertical="center" wrapText="1"/>
      <protection locked="0"/>
    </xf>
    <xf numFmtId="0" fontId="16" fillId="0" borderId="28" xfId="0" applyFont="1" applyFill="1" applyBorder="1" applyAlignment="1" applyProtection="1">
      <alignment horizontal="center" vertical="center" wrapText="1"/>
      <protection locked="0"/>
    </xf>
    <xf numFmtId="0" fontId="21" fillId="10" borderId="0" xfId="0" applyFont="1" applyFill="1"/>
    <xf numFmtId="0" fontId="16" fillId="0" borderId="15" xfId="0" applyFont="1" applyBorder="1" applyAlignment="1" applyProtection="1">
      <alignment vertical="center" wrapText="1"/>
    </xf>
    <xf numFmtId="0" fontId="16" fillId="0" borderId="15" xfId="0" applyFont="1" applyBorder="1" applyAlignment="1" applyProtection="1">
      <alignment horizontal="left" vertical="center" wrapText="1"/>
    </xf>
    <xf numFmtId="0" fontId="16" fillId="0" borderId="30" xfId="0" applyFont="1" applyBorder="1" applyAlignment="1" applyProtection="1">
      <alignment horizontal="center" vertical="center" wrapText="1"/>
    </xf>
    <xf numFmtId="0" fontId="16" fillId="0" borderId="30" xfId="0" applyFont="1" applyBorder="1" applyAlignment="1" applyProtection="1">
      <alignment horizontal="center" vertical="center" wrapText="1"/>
      <protection locked="0"/>
    </xf>
    <xf numFmtId="0" fontId="16" fillId="0" borderId="28" xfId="0" applyFont="1" applyBorder="1" applyAlignment="1" applyProtection="1">
      <alignment horizontal="center" vertical="center" wrapText="1"/>
      <protection locked="0"/>
    </xf>
    <xf numFmtId="0" fontId="16" fillId="0" borderId="26" xfId="0" applyFont="1" applyFill="1" applyBorder="1" applyAlignment="1" applyProtection="1">
      <alignment horizontal="left" vertical="center" wrapText="1"/>
    </xf>
    <xf numFmtId="0" fontId="16" fillId="0" borderId="26" xfId="0" applyFont="1" applyFill="1" applyBorder="1" applyAlignment="1" applyProtection="1">
      <alignment horizontal="center" vertical="center" wrapText="1"/>
      <protection locked="0"/>
    </xf>
    <xf numFmtId="0" fontId="16" fillId="11" borderId="0" xfId="0" applyFont="1" applyFill="1"/>
    <xf numFmtId="0" fontId="16" fillId="0" borderId="32" xfId="0" applyFont="1" applyFill="1" applyBorder="1" applyAlignment="1" applyProtection="1">
      <alignment horizontal="center" vertical="center" wrapText="1"/>
      <protection locked="0"/>
    </xf>
    <xf numFmtId="0" fontId="16" fillId="0" borderId="30" xfId="0" applyFont="1" applyFill="1" applyBorder="1" applyAlignment="1" applyProtection="1">
      <alignment horizontal="left" vertical="center" wrapText="1"/>
    </xf>
    <xf numFmtId="0" fontId="16" fillId="0" borderId="26" xfId="0" applyFont="1" applyFill="1" applyBorder="1" applyAlignment="1" applyProtection="1">
      <alignment horizontal="center" vertical="center" wrapText="1"/>
    </xf>
    <xf numFmtId="0" fontId="16" fillId="0" borderId="15" xfId="0" applyFont="1" applyFill="1" applyBorder="1" applyAlignment="1" applyProtection="1">
      <alignment horizontal="center" vertical="center" wrapText="1"/>
    </xf>
    <xf numFmtId="0" fontId="16" fillId="0" borderId="29" xfId="0" applyFont="1" applyFill="1" applyBorder="1" applyAlignment="1" applyProtection="1">
      <alignment vertical="center" wrapText="1"/>
    </xf>
    <xf numFmtId="0" fontId="16" fillId="0" borderId="29" xfId="0" applyFont="1" applyFill="1" applyBorder="1" applyAlignment="1" applyProtection="1">
      <alignment horizontal="center" vertical="center" wrapText="1"/>
    </xf>
    <xf numFmtId="0" fontId="16" fillId="0" borderId="37" xfId="0" applyFont="1" applyBorder="1"/>
    <xf numFmtId="0" fontId="16" fillId="9" borderId="29" xfId="0" applyFont="1" applyFill="1" applyBorder="1" applyAlignment="1" applyProtection="1">
      <alignment vertical="center" wrapText="1"/>
    </xf>
    <xf numFmtId="0" fontId="16" fillId="0" borderId="29" xfId="0" applyFont="1" applyBorder="1" applyAlignment="1" applyProtection="1">
      <alignment horizontal="left" vertical="center" wrapText="1"/>
    </xf>
    <xf numFmtId="0" fontId="16" fillId="0" borderId="29" xfId="0" applyFont="1" applyBorder="1" applyAlignment="1" applyProtection="1">
      <alignment horizontal="center" vertical="center" wrapText="1"/>
      <protection locked="0"/>
    </xf>
    <xf numFmtId="0" fontId="16" fillId="0" borderId="26" xfId="0" applyFont="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0" fontId="16" fillId="0" borderId="26" xfId="0" applyFont="1" applyBorder="1" applyAlignment="1" applyProtection="1">
      <alignment vertical="center" wrapText="1"/>
    </xf>
    <xf numFmtId="0" fontId="16" fillId="0" borderId="33" xfId="0" applyFont="1" applyBorder="1" applyAlignment="1" applyProtection="1">
      <alignment vertical="center" wrapText="1"/>
    </xf>
    <xf numFmtId="0" fontId="16" fillId="0" borderId="30" xfId="0" applyFont="1" applyBorder="1" applyAlignment="1" applyProtection="1">
      <alignment horizontal="left" vertical="center" wrapText="1"/>
    </xf>
    <xf numFmtId="0" fontId="33" fillId="9" borderId="26" xfId="0" applyFont="1" applyFill="1" applyBorder="1" applyAlignment="1" applyProtection="1">
      <alignment horizontal="center" wrapText="1"/>
    </xf>
    <xf numFmtId="0" fontId="33" fillId="9" borderId="15" xfId="0" applyFont="1" applyFill="1" applyBorder="1" applyAlignment="1" applyProtection="1">
      <alignment horizontal="center" wrapText="1"/>
    </xf>
    <xf numFmtId="0" fontId="16" fillId="0" borderId="26" xfId="0" quotePrefix="1" applyFont="1" applyFill="1" applyBorder="1" applyAlignment="1" applyProtection="1">
      <alignment horizontal="left" vertical="center" wrapText="1"/>
    </xf>
    <xf numFmtId="0" fontId="16" fillId="0" borderId="26" xfId="0" applyFont="1" applyBorder="1" applyAlignment="1" applyProtection="1">
      <alignment horizontal="left" vertical="center" wrapText="1"/>
    </xf>
    <xf numFmtId="0" fontId="16" fillId="0" borderId="17" xfId="0" applyFont="1" applyBorder="1" applyAlignment="1" applyProtection="1">
      <alignment vertical="center" wrapText="1"/>
    </xf>
    <xf numFmtId="0" fontId="16" fillId="0" borderId="17" xfId="0" applyFont="1" applyBorder="1" applyAlignment="1" applyProtection="1">
      <alignment horizontal="left" vertical="center" wrapText="1"/>
    </xf>
    <xf numFmtId="0" fontId="16" fillId="0" borderId="17" xfId="0" applyFont="1" applyBorder="1" applyAlignment="1" applyProtection="1">
      <alignment horizontal="center" vertical="center" wrapText="1"/>
      <protection locked="0"/>
    </xf>
    <xf numFmtId="0" fontId="16" fillId="0" borderId="24" xfId="0" applyFont="1" applyBorder="1" applyAlignment="1" applyProtection="1">
      <alignment horizontal="center" vertical="center" wrapText="1"/>
      <protection locked="0"/>
    </xf>
    <xf numFmtId="0" fontId="16" fillId="0" borderId="15" xfId="0" applyFont="1" applyBorder="1" applyAlignment="1" applyProtection="1">
      <alignment horizontal="center" vertical="center" wrapText="1"/>
    </xf>
    <xf numFmtId="0" fontId="16" fillId="0" borderId="30" xfId="0" applyFont="1" applyFill="1" applyBorder="1" applyAlignment="1" applyProtection="1">
      <alignment horizontal="center" vertical="center" wrapText="1"/>
    </xf>
    <xf numFmtId="0" fontId="16" fillId="0" borderId="22" xfId="0" applyFont="1" applyFill="1" applyBorder="1" applyAlignment="1" applyProtection="1">
      <alignment vertical="center" wrapText="1"/>
    </xf>
    <xf numFmtId="0" fontId="16" fillId="0" borderId="22" xfId="0" applyFont="1" applyFill="1" applyBorder="1" applyAlignment="1" applyProtection="1">
      <alignment horizontal="left" vertical="center" wrapText="1"/>
    </xf>
    <xf numFmtId="0" fontId="16" fillId="0" borderId="22" xfId="0" applyFont="1" applyFill="1" applyBorder="1" applyAlignment="1" applyProtection="1">
      <alignment horizontal="center" vertical="center" wrapText="1"/>
      <protection locked="0"/>
    </xf>
    <xf numFmtId="0" fontId="16" fillId="0" borderId="34" xfId="0" applyFont="1" applyFill="1" applyBorder="1" applyAlignment="1" applyProtection="1">
      <alignment horizontal="center" vertical="center" wrapText="1"/>
      <protection locked="0"/>
    </xf>
    <xf numFmtId="0" fontId="16" fillId="0" borderId="5" xfId="0" applyFont="1" applyBorder="1" applyAlignment="1" applyProtection="1">
      <alignment wrapText="1"/>
      <protection locked="0"/>
    </xf>
    <xf numFmtId="0" fontId="16" fillId="0" borderId="7" xfId="0" applyFont="1" applyBorder="1" applyAlignment="1">
      <alignment horizontal="center" vertical="center" wrapText="1"/>
    </xf>
    <xf numFmtId="0" fontId="16" fillId="0" borderId="8" xfId="0" applyFont="1" applyFill="1" applyBorder="1" applyAlignment="1" applyProtection="1">
      <alignment wrapText="1"/>
      <protection locked="0"/>
    </xf>
    <xf numFmtId="0" fontId="18" fillId="0" borderId="3" xfId="0" applyFont="1" applyBorder="1" applyAlignment="1" applyProtection="1">
      <alignment vertical="center" wrapText="1"/>
    </xf>
    <xf numFmtId="0" fontId="16" fillId="0" borderId="8" xfId="0" applyFont="1" applyBorder="1" applyAlignment="1">
      <alignment wrapText="1"/>
    </xf>
    <xf numFmtId="0" fontId="39" fillId="0" borderId="11" xfId="0" applyFont="1" applyBorder="1" applyAlignment="1">
      <alignment vertical="center" wrapText="1"/>
    </xf>
    <xf numFmtId="0" fontId="16" fillId="0" borderId="38" xfId="0" applyFont="1" applyBorder="1" applyAlignment="1">
      <alignment horizontal="center" vertical="center"/>
    </xf>
    <xf numFmtId="0" fontId="16" fillId="0" borderId="39" xfId="0" applyFont="1" applyBorder="1" applyAlignment="1">
      <alignment vertical="center" wrapText="1"/>
    </xf>
    <xf numFmtId="0" fontId="16" fillId="0" borderId="39" xfId="0" applyFont="1" applyBorder="1" applyAlignment="1">
      <alignment horizontal="left" vertical="center" wrapText="1"/>
    </xf>
    <xf numFmtId="0" fontId="16" fillId="0" borderId="39" xfId="0" applyFont="1" applyBorder="1" applyAlignment="1">
      <alignment horizontal="center" vertical="center" wrapText="1"/>
    </xf>
    <xf numFmtId="0" fontId="16" fillId="0" borderId="39" xfId="0" applyFont="1" applyBorder="1" applyAlignment="1">
      <alignment horizontal="center" vertical="center"/>
    </xf>
    <xf numFmtId="0" fontId="17" fillId="0" borderId="39" xfId="0" applyFont="1" applyBorder="1" applyAlignment="1">
      <alignment horizontal="right" vertical="center" wrapText="1"/>
    </xf>
    <xf numFmtId="0" fontId="16" fillId="0" borderId="40" xfId="0" applyFont="1" applyBorder="1"/>
    <xf numFmtId="0" fontId="16" fillId="0" borderId="41" xfId="0" applyFont="1" applyBorder="1" applyAlignment="1">
      <alignment horizontal="center" vertical="center" wrapText="1"/>
    </xf>
    <xf numFmtId="0" fontId="16" fillId="0" borderId="42" xfId="0" applyFont="1" applyBorder="1" applyAlignment="1">
      <alignment wrapText="1"/>
    </xf>
    <xf numFmtId="0" fontId="16" fillId="0" borderId="42" xfId="0" applyFont="1" applyBorder="1" applyAlignment="1">
      <alignment horizontal="center" wrapText="1"/>
    </xf>
    <xf numFmtId="0" fontId="18" fillId="0" borderId="42" xfId="0" applyFont="1" applyBorder="1" applyAlignment="1">
      <alignment horizontal="right" wrapText="1"/>
    </xf>
    <xf numFmtId="0" fontId="21" fillId="0" borderId="44" xfId="0" applyFont="1" applyBorder="1" applyAlignment="1">
      <alignment wrapText="1"/>
    </xf>
    <xf numFmtId="0" fontId="21" fillId="0" borderId="42" xfId="0" applyFont="1" applyBorder="1" applyAlignment="1">
      <alignment wrapText="1"/>
    </xf>
    <xf numFmtId="0" fontId="19" fillId="8" borderId="46" xfId="0" applyFont="1" applyFill="1" applyBorder="1" applyAlignment="1" applyProtection="1">
      <alignment horizontal="center" vertical="center" wrapText="1"/>
    </xf>
    <xf numFmtId="0" fontId="19" fillId="0" borderId="47" xfId="0" applyFont="1" applyFill="1" applyBorder="1" applyAlignment="1" applyProtection="1">
      <alignment wrapText="1"/>
    </xf>
    <xf numFmtId="0" fontId="21" fillId="0" borderId="48" xfId="0" applyFont="1" applyBorder="1" applyAlignment="1" applyProtection="1">
      <alignment horizontal="center" vertical="center" wrapText="1"/>
    </xf>
    <xf numFmtId="0" fontId="21" fillId="0" borderId="49" xfId="0" applyFont="1" applyBorder="1" applyAlignment="1" applyProtection="1">
      <alignment wrapText="1"/>
      <protection locked="0"/>
    </xf>
    <xf numFmtId="0" fontId="21" fillId="0" borderId="50" xfId="0" applyFont="1" applyBorder="1" applyAlignment="1" applyProtection="1">
      <alignment horizontal="center" vertical="center" wrapText="1"/>
    </xf>
    <xf numFmtId="0" fontId="21" fillId="0" borderId="51" xfId="0" applyFont="1" applyBorder="1" applyAlignment="1" applyProtection="1">
      <alignment wrapText="1"/>
      <protection locked="0"/>
    </xf>
    <xf numFmtId="0" fontId="21" fillId="0" borderId="50" xfId="0" applyFont="1" applyFill="1" applyBorder="1" applyAlignment="1" applyProtection="1">
      <alignment horizontal="center" vertical="center" wrapText="1"/>
    </xf>
    <xf numFmtId="0" fontId="21" fillId="0" borderId="51" xfId="0" applyFont="1" applyFill="1" applyBorder="1" applyAlignment="1" applyProtection="1">
      <alignment wrapText="1"/>
      <protection locked="0"/>
    </xf>
    <xf numFmtId="0" fontId="21" fillId="0" borderId="51" xfId="0" applyFont="1" applyFill="1" applyBorder="1" applyAlignment="1" applyProtection="1">
      <alignment vertical="center" wrapText="1"/>
    </xf>
    <xf numFmtId="0" fontId="21" fillId="0" borderId="52" xfId="0" applyFont="1" applyBorder="1" applyAlignment="1" applyProtection="1">
      <alignment wrapText="1"/>
      <protection locked="0"/>
    </xf>
    <xf numFmtId="0" fontId="21" fillId="0" borderId="53" xfId="0" applyFont="1" applyBorder="1" applyAlignment="1" applyProtection="1">
      <alignment horizontal="center" vertical="center" wrapText="1"/>
    </xf>
    <xf numFmtId="0" fontId="19" fillId="8" borderId="47" xfId="0" applyFont="1" applyFill="1" applyBorder="1" applyAlignment="1" applyProtection="1">
      <alignment wrapText="1"/>
    </xf>
    <xf numFmtId="0" fontId="21" fillId="9" borderId="54" xfId="0" applyFont="1" applyFill="1" applyBorder="1" applyAlignment="1" applyProtection="1">
      <alignment horizontal="center" vertical="center" wrapText="1"/>
    </xf>
    <xf numFmtId="0" fontId="21" fillId="0" borderId="55" xfId="0" applyFont="1" applyBorder="1" applyAlignment="1" applyProtection="1">
      <alignment wrapText="1"/>
      <protection locked="0"/>
    </xf>
    <xf numFmtId="0" fontId="21" fillId="9" borderId="50" xfId="0" applyFont="1" applyFill="1" applyBorder="1" applyAlignment="1" applyProtection="1">
      <alignment horizontal="center" vertical="center" wrapText="1"/>
    </xf>
    <xf numFmtId="0" fontId="16" fillId="9" borderId="50" xfId="0" applyFont="1" applyFill="1" applyBorder="1" applyAlignment="1" applyProtection="1">
      <alignment horizontal="center" vertical="center" wrapText="1"/>
    </xf>
    <xf numFmtId="0" fontId="16" fillId="0" borderId="51" xfId="0" applyFont="1" applyBorder="1" applyAlignment="1" applyProtection="1">
      <alignment wrapText="1"/>
      <protection locked="0"/>
    </xf>
    <xf numFmtId="0" fontId="16" fillId="0" borderId="50" xfId="0" applyFont="1" applyFill="1" applyBorder="1" applyAlignment="1" applyProtection="1">
      <alignment horizontal="center" vertical="center" wrapText="1"/>
    </xf>
    <xf numFmtId="0" fontId="16" fillId="10" borderId="51" xfId="0" applyFont="1" applyFill="1" applyBorder="1" applyAlignment="1" applyProtection="1">
      <alignment wrapText="1"/>
      <protection locked="0"/>
    </xf>
    <xf numFmtId="0" fontId="16" fillId="0" borderId="53" xfId="0" applyFont="1" applyFill="1" applyBorder="1" applyAlignment="1" applyProtection="1">
      <alignment horizontal="center" vertical="center" wrapText="1"/>
    </xf>
    <xf numFmtId="0" fontId="16" fillId="0" borderId="52" xfId="0" applyFont="1" applyFill="1" applyBorder="1" applyAlignment="1" applyProtection="1">
      <alignment wrapText="1"/>
      <protection locked="0"/>
    </xf>
    <xf numFmtId="0" fontId="16" fillId="10" borderId="52" xfId="0" applyFont="1" applyFill="1" applyBorder="1" applyAlignment="1" applyProtection="1">
      <alignment wrapText="1"/>
      <protection locked="0"/>
    </xf>
    <xf numFmtId="0" fontId="16" fillId="0" borderId="52" xfId="0" applyFont="1" applyFill="1" applyBorder="1" applyAlignment="1" applyProtection="1">
      <alignment horizontal="center" vertical="center" wrapText="1"/>
      <protection locked="0"/>
    </xf>
    <xf numFmtId="0" fontId="16" fillId="9" borderId="53" xfId="0" applyFont="1" applyFill="1" applyBorder="1" applyAlignment="1" applyProtection="1">
      <alignment horizontal="center" vertical="center" wrapText="1"/>
    </xf>
    <xf numFmtId="0" fontId="16" fillId="0" borderId="52" xfId="0" applyFont="1" applyBorder="1" applyAlignment="1" applyProtection="1">
      <alignment wrapText="1"/>
      <protection locked="0"/>
    </xf>
    <xf numFmtId="0" fontId="33" fillId="8" borderId="47" xfId="0" applyFont="1" applyFill="1" applyBorder="1" applyAlignment="1" applyProtection="1">
      <alignment wrapText="1"/>
    </xf>
    <xf numFmtId="0" fontId="16" fillId="10" borderId="55" xfId="0" applyFont="1" applyFill="1" applyBorder="1" applyAlignment="1" applyProtection="1">
      <alignment wrapText="1"/>
      <protection locked="0"/>
    </xf>
    <xf numFmtId="0" fontId="16" fillId="0" borderId="56" xfId="0" applyFont="1" applyFill="1" applyBorder="1" applyAlignment="1" applyProtection="1">
      <alignment horizontal="center" vertical="center" wrapText="1"/>
    </xf>
    <xf numFmtId="0" fontId="16" fillId="11" borderId="52" xfId="0" applyFont="1" applyFill="1" applyBorder="1" applyAlignment="1" applyProtection="1">
      <alignment wrapText="1"/>
      <protection locked="0"/>
    </xf>
    <xf numFmtId="0" fontId="16" fillId="0" borderId="54" xfId="0" applyFont="1" applyFill="1" applyBorder="1" applyAlignment="1" applyProtection="1">
      <alignment horizontal="center" vertical="center" wrapText="1"/>
    </xf>
    <xf numFmtId="0" fontId="16" fillId="0" borderId="55" xfId="0" applyFont="1" applyBorder="1" applyAlignment="1" applyProtection="1">
      <alignment wrapText="1"/>
      <protection locked="0"/>
    </xf>
    <xf numFmtId="0" fontId="16" fillId="0" borderId="57" xfId="0" applyFont="1" applyBorder="1" applyAlignment="1" applyProtection="1">
      <alignment wrapText="1"/>
      <protection locked="0"/>
    </xf>
    <xf numFmtId="0" fontId="16" fillId="9" borderId="56" xfId="0" applyFont="1" applyFill="1" applyBorder="1" applyAlignment="1" applyProtection="1">
      <alignment horizontal="center" vertical="center" wrapText="1"/>
    </xf>
    <xf numFmtId="0" fontId="16" fillId="0" borderId="42" xfId="0" applyFont="1" applyBorder="1" applyAlignment="1" applyProtection="1">
      <alignment wrapText="1"/>
      <protection locked="0"/>
    </xf>
    <xf numFmtId="0" fontId="16" fillId="0" borderId="51" xfId="0" applyFont="1" applyFill="1" applyBorder="1" applyAlignment="1" applyProtection="1">
      <alignment wrapText="1"/>
      <protection locked="0"/>
    </xf>
    <xf numFmtId="0" fontId="33" fillId="8" borderId="58" xfId="0" applyFont="1" applyFill="1" applyBorder="1" applyAlignment="1" applyProtection="1">
      <alignment wrapText="1"/>
    </xf>
    <xf numFmtId="0" fontId="16" fillId="9" borderId="54" xfId="0" applyFont="1" applyFill="1" applyBorder="1" applyAlignment="1" applyProtection="1">
      <alignment horizontal="center" vertical="center" wrapText="1"/>
    </xf>
    <xf numFmtId="0" fontId="33" fillId="8" borderId="42" xfId="0" applyFont="1" applyFill="1" applyBorder="1" applyAlignment="1" applyProtection="1">
      <alignment wrapText="1"/>
    </xf>
    <xf numFmtId="0" fontId="16" fillId="0" borderId="59" xfId="0" applyFont="1" applyBorder="1" applyAlignment="1" applyProtection="1">
      <alignment wrapText="1"/>
      <protection locked="0"/>
    </xf>
    <xf numFmtId="0" fontId="16" fillId="0" borderId="48" xfId="0" applyFont="1" applyFill="1" applyBorder="1" applyAlignment="1" applyProtection="1">
      <alignment horizontal="center" vertical="center" wrapText="1"/>
    </xf>
    <xf numFmtId="0" fontId="16" fillId="0" borderId="49" xfId="0" applyFont="1" applyBorder="1" applyAlignment="1" applyProtection="1">
      <alignment wrapText="1"/>
      <protection locked="0"/>
    </xf>
    <xf numFmtId="0" fontId="16" fillId="0" borderId="60" xfId="0" applyFont="1" applyBorder="1" applyAlignment="1" applyProtection="1">
      <alignment wrapText="1"/>
      <protection locked="0"/>
    </xf>
    <xf numFmtId="0" fontId="16" fillId="11" borderId="55" xfId="0" applyFont="1" applyFill="1" applyBorder="1" applyAlignment="1" applyProtection="1">
      <alignment wrapText="1"/>
      <protection locked="0"/>
    </xf>
    <xf numFmtId="0" fontId="16" fillId="11" borderId="51" xfId="0" applyFont="1" applyFill="1" applyBorder="1" applyAlignment="1" applyProtection="1">
      <alignment wrapText="1"/>
      <protection locked="0"/>
    </xf>
    <xf numFmtId="0" fontId="16" fillId="0" borderId="54" xfId="0" applyFont="1" applyBorder="1" applyAlignment="1" applyProtection="1">
      <alignment horizontal="center" vertical="center" wrapText="1"/>
    </xf>
    <xf numFmtId="0" fontId="16" fillId="11" borderId="60" xfId="0" applyFont="1" applyFill="1" applyBorder="1" applyAlignment="1" applyProtection="1">
      <alignment wrapText="1"/>
      <protection locked="0"/>
    </xf>
    <xf numFmtId="0" fontId="16" fillId="0" borderId="50" xfId="0" applyFont="1" applyBorder="1" applyAlignment="1" applyProtection="1">
      <alignment horizontal="center" vertical="center" wrapText="1"/>
    </xf>
    <xf numFmtId="0" fontId="16" fillId="0" borderId="61" xfId="0" applyFont="1" applyBorder="1" applyAlignment="1" applyProtection="1">
      <alignment wrapText="1"/>
      <protection locked="0"/>
    </xf>
    <xf numFmtId="0" fontId="16" fillId="0" borderId="62" xfId="0" applyFont="1" applyBorder="1" applyAlignment="1" applyProtection="1">
      <alignment horizontal="center" vertical="center" wrapText="1"/>
    </xf>
    <xf numFmtId="0" fontId="16" fillId="0" borderId="63" xfId="0" applyFont="1" applyFill="1" applyBorder="1" applyAlignment="1" applyProtection="1">
      <alignment vertical="center" wrapText="1"/>
    </xf>
    <xf numFmtId="0" fontId="16" fillId="0" borderId="63" xfId="0" applyFont="1" applyFill="1" applyBorder="1" applyAlignment="1" applyProtection="1">
      <alignment horizontal="center" vertical="center" wrapText="1"/>
    </xf>
    <xf numFmtId="0" fontId="16" fillId="0" borderId="64" xfId="0" applyFont="1" applyBorder="1" applyAlignment="1" applyProtection="1">
      <alignment wrapText="1"/>
      <protection locked="0"/>
    </xf>
    <xf numFmtId="0" fontId="2" fillId="0" borderId="0" xfId="4"/>
    <xf numFmtId="0" fontId="27" fillId="0" borderId="0" xfId="4" applyFont="1" applyBorder="1" applyAlignment="1">
      <alignment horizontal="left" vertical="center"/>
    </xf>
    <xf numFmtId="0" fontId="27" fillId="0" borderId="0" xfId="4" applyFont="1" applyBorder="1" applyAlignment="1">
      <alignment horizontal="center" vertical="center" wrapText="1"/>
    </xf>
    <xf numFmtId="0" fontId="27" fillId="0" borderId="0" xfId="4" applyFont="1" applyBorder="1" applyAlignment="1">
      <alignment horizontal="center" vertical="center"/>
    </xf>
    <xf numFmtId="0" fontId="14" fillId="12" borderId="25" xfId="4" applyFont="1" applyFill="1" applyBorder="1" applyAlignment="1">
      <alignment horizontal="center" vertical="center" wrapText="1"/>
    </xf>
    <xf numFmtId="0" fontId="14" fillId="12" borderId="35" xfId="4" applyFont="1" applyFill="1" applyBorder="1" applyAlignment="1">
      <alignment horizontal="center" vertical="center" wrapText="1"/>
    </xf>
    <xf numFmtId="0" fontId="14" fillId="12" borderId="15" xfId="4" applyFont="1" applyFill="1" applyBorder="1" applyAlignment="1">
      <alignment horizontal="center" vertical="center" wrapText="1"/>
    </xf>
    <xf numFmtId="0" fontId="15" fillId="0" borderId="0" xfId="4" applyFont="1"/>
    <xf numFmtId="0" fontId="2" fillId="13" borderId="25" xfId="4" applyFill="1" applyBorder="1" applyAlignment="1">
      <alignment horizontal="center" vertical="center"/>
    </xf>
    <xf numFmtId="0" fontId="15" fillId="13" borderId="15" xfId="4" applyFont="1" applyFill="1" applyBorder="1" applyAlignment="1">
      <alignment vertical="center"/>
    </xf>
    <xf numFmtId="0" fontId="2" fillId="13" borderId="15" xfId="4" applyFill="1" applyBorder="1" applyAlignment="1">
      <alignment vertical="center"/>
    </xf>
    <xf numFmtId="0" fontId="2" fillId="0" borderId="0" xfId="4" applyAlignment="1">
      <alignment vertical="center"/>
    </xf>
    <xf numFmtId="0" fontId="15" fillId="13" borderId="15" xfId="4" applyFont="1" applyFill="1" applyBorder="1" applyAlignment="1">
      <alignment horizontal="left" vertical="center" indent="1"/>
    </xf>
    <xf numFmtId="0" fontId="31" fillId="0" borderId="36" xfId="4" applyFont="1" applyFill="1" applyBorder="1" applyAlignment="1">
      <alignment horizontal="center" vertical="center"/>
    </xf>
    <xf numFmtId="0" fontId="31" fillId="0" borderId="29" xfId="5" applyFont="1" applyFill="1" applyBorder="1" applyAlignment="1">
      <alignment horizontal="left" vertical="center"/>
    </xf>
    <xf numFmtId="0" fontId="31" fillId="0" borderId="29" xfId="4" applyFont="1" applyFill="1" applyBorder="1" applyAlignment="1">
      <alignment horizontal="center" vertical="center"/>
    </xf>
    <xf numFmtId="0" fontId="31" fillId="0" borderId="29" xfId="4" applyFont="1" applyFill="1" applyBorder="1" applyAlignment="1">
      <alignment horizontal="center" vertical="center" wrapText="1"/>
    </xf>
    <xf numFmtId="0" fontId="2" fillId="0" borderId="29" xfId="4" applyBorder="1" applyAlignment="1">
      <alignment vertical="center"/>
    </xf>
    <xf numFmtId="0" fontId="15" fillId="13" borderId="15" xfId="5" applyFont="1" applyFill="1" applyBorder="1" applyAlignment="1">
      <alignment horizontal="left" vertical="center" indent="1"/>
    </xf>
    <xf numFmtId="0" fontId="15" fillId="13" borderId="15" xfId="4" applyFont="1" applyFill="1" applyBorder="1" applyAlignment="1">
      <alignment horizontal="center" vertical="center"/>
    </xf>
    <xf numFmtId="0" fontId="31" fillId="0" borderId="26" xfId="5" applyFont="1" applyFill="1" applyBorder="1" applyAlignment="1">
      <alignment horizontal="left" vertical="center"/>
    </xf>
    <xf numFmtId="0" fontId="31" fillId="0" borderId="0" xfId="4" applyFont="1" applyFill="1" applyBorder="1" applyAlignment="1">
      <alignment horizontal="center" vertical="center"/>
    </xf>
    <xf numFmtId="0" fontId="31" fillId="0" borderId="15" xfId="4" applyFont="1" applyFill="1" applyBorder="1" applyAlignment="1">
      <alignment horizontal="center" vertical="center"/>
    </xf>
    <xf numFmtId="0" fontId="2" fillId="13" borderId="25" xfId="4" applyFill="1" applyBorder="1" applyAlignment="1">
      <alignment horizontal="center"/>
    </xf>
    <xf numFmtId="0" fontId="15" fillId="13" borderId="35" xfId="4" applyFont="1" applyFill="1" applyBorder="1"/>
    <xf numFmtId="0" fontId="15" fillId="13" borderId="15" xfId="4" applyFont="1" applyFill="1" applyBorder="1" applyAlignment="1">
      <alignment horizontal="center"/>
    </xf>
    <xf numFmtId="0" fontId="15" fillId="13" borderId="15" xfId="4" applyFont="1" applyFill="1" applyBorder="1"/>
    <xf numFmtId="0" fontId="2" fillId="13" borderId="15" xfId="4" applyFill="1" applyBorder="1"/>
    <xf numFmtId="0" fontId="2" fillId="0" borderId="15" xfId="4" applyBorder="1" applyAlignment="1">
      <alignment horizontal="center"/>
    </xf>
    <xf numFmtId="0" fontId="2" fillId="0" borderId="25" xfId="4" applyBorder="1" applyAlignment="1">
      <alignment horizontal="left" indent="1"/>
    </xf>
    <xf numFmtId="0" fontId="2" fillId="0" borderId="15" xfId="4" applyBorder="1"/>
    <xf numFmtId="0" fontId="15" fillId="0" borderId="25" xfId="4" applyFont="1" applyBorder="1" applyAlignment="1">
      <alignment horizontal="left" vertical="center" wrapText="1" indent="1"/>
    </xf>
    <xf numFmtId="0" fontId="2" fillId="0" borderId="36" xfId="4" applyBorder="1" applyAlignment="1">
      <alignment horizontal="center" vertical="center"/>
    </xf>
    <xf numFmtId="0" fontId="2" fillId="0" borderId="15" xfId="4" applyBorder="1" applyAlignment="1">
      <alignment horizontal="left" wrapText="1" indent="1"/>
    </xf>
    <xf numFmtId="0" fontId="2" fillId="0" borderId="0" xfId="4" applyBorder="1" applyAlignment="1">
      <alignment horizontal="center" vertical="center" wrapText="1"/>
    </xf>
    <xf numFmtId="0" fontId="2" fillId="0" borderId="15" xfId="4" applyBorder="1" applyAlignment="1">
      <alignment horizontal="center" vertical="center" wrapText="1"/>
    </xf>
    <xf numFmtId="0" fontId="2" fillId="0" borderId="29" xfId="4" applyBorder="1"/>
    <xf numFmtId="0" fontId="2" fillId="0" borderId="15" xfId="4" applyBorder="1" applyAlignment="1">
      <alignment horizontal="left" vertical="center" wrapText="1" indent="1"/>
    </xf>
    <xf numFmtId="0" fontId="2" fillId="0" borderId="15" xfId="4" applyBorder="1" applyAlignment="1">
      <alignment horizontal="center" vertical="center"/>
    </xf>
    <xf numFmtId="0" fontId="32" fillId="9" borderId="25" xfId="4" applyFont="1" applyFill="1" applyBorder="1" applyAlignment="1">
      <alignment horizontal="left" wrapText="1" indent="1"/>
    </xf>
    <xf numFmtId="0" fontId="32" fillId="9" borderId="15" xfId="4" applyFont="1" applyFill="1" applyBorder="1" applyAlignment="1">
      <alignment horizontal="center" wrapText="1"/>
    </xf>
    <xf numFmtId="0" fontId="32" fillId="9" borderId="27" xfId="4" applyFont="1" applyFill="1" applyBorder="1" applyAlignment="1">
      <alignment horizontal="center" wrapText="1"/>
    </xf>
    <xf numFmtId="0" fontId="2" fillId="0" borderId="25" xfId="4" applyFont="1" applyBorder="1" applyAlignment="1">
      <alignment wrapText="1"/>
    </xf>
    <xf numFmtId="0" fontId="2" fillId="0" borderId="15" xfId="4" applyFont="1" applyBorder="1" applyAlignment="1">
      <alignment horizontal="center" wrapText="1"/>
    </xf>
    <xf numFmtId="0" fontId="2" fillId="0" borderId="27" xfId="4" applyFont="1" applyBorder="1" applyAlignment="1">
      <alignment horizontal="center" vertical="center" wrapText="1"/>
    </xf>
    <xf numFmtId="0" fontId="15" fillId="0" borderId="15" xfId="4" applyFont="1" applyBorder="1"/>
    <xf numFmtId="0" fontId="2" fillId="0" borderId="25" xfId="4" applyFont="1" applyBorder="1" applyAlignment="1">
      <alignment vertical="center"/>
    </xf>
    <xf numFmtId="0" fontId="2" fillId="0" borderId="15" xfId="4" applyFont="1" applyBorder="1" applyAlignment="1">
      <alignment horizontal="center"/>
    </xf>
    <xf numFmtId="0" fontId="2" fillId="0" borderId="27" xfId="4" applyFont="1" applyBorder="1" applyAlignment="1">
      <alignment horizontal="center" wrapText="1"/>
    </xf>
    <xf numFmtId="0" fontId="2" fillId="0" borderId="36" xfId="4" applyBorder="1" applyAlignment="1">
      <alignment horizontal="center"/>
    </xf>
    <xf numFmtId="0" fontId="2" fillId="0" borderId="15" xfId="4" applyBorder="1" applyAlignment="1">
      <alignment horizontal="center" wrapText="1"/>
    </xf>
    <xf numFmtId="0" fontId="2" fillId="0" borderId="36" xfId="4" applyBorder="1" applyAlignment="1">
      <alignment horizontal="center" wrapText="1"/>
    </xf>
    <xf numFmtId="0" fontId="2" fillId="0" borderId="25" xfId="4" applyBorder="1" applyAlignment="1">
      <alignment horizontal="center" wrapText="1"/>
    </xf>
    <xf numFmtId="0" fontId="2" fillId="0" borderId="25" xfId="2" applyFont="1" applyBorder="1" applyAlignment="1">
      <alignment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1" xfId="0" applyFont="1" applyBorder="1" applyAlignment="1">
      <alignment vertical="center"/>
    </xf>
    <xf numFmtId="0" fontId="6" fillId="0" borderId="3" xfId="0" applyFont="1" applyBorder="1" applyAlignment="1">
      <alignment vertical="center"/>
    </xf>
    <xf numFmtId="0" fontId="6" fillId="4" borderId="1" xfId="0" applyFont="1" applyFill="1" applyBorder="1" applyAlignment="1">
      <alignment vertical="center"/>
    </xf>
    <xf numFmtId="0" fontId="6" fillId="4" borderId="2" xfId="0" applyFont="1" applyFill="1" applyBorder="1" applyAlignment="1">
      <alignment vertical="center"/>
    </xf>
    <xf numFmtId="0" fontId="6" fillId="4" borderId="3" xfId="0" applyFont="1" applyFill="1" applyBorder="1" applyAlignment="1">
      <alignment vertical="center"/>
    </xf>
    <xf numFmtId="0" fontId="6" fillId="0" borderId="1" xfId="0" applyFont="1" applyBorder="1" applyAlignment="1">
      <alignment horizontal="right"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9" xfId="0" applyFont="1" applyBorder="1" applyAlignment="1">
      <alignment vertical="center"/>
    </xf>
    <xf numFmtId="0" fontId="6" fillId="0" borderId="6" xfId="0" applyFont="1" applyBorder="1" applyAlignment="1">
      <alignment vertical="center"/>
    </xf>
    <xf numFmtId="0" fontId="6" fillId="0" borderId="5" xfId="0" applyFont="1" applyBorder="1" applyAlignment="1">
      <alignment vertical="center"/>
    </xf>
    <xf numFmtId="0" fontId="6" fillId="0" borderId="7" xfId="0" applyFont="1" applyBorder="1" applyAlignment="1">
      <alignment vertical="center"/>
    </xf>
    <xf numFmtId="0" fontId="6" fillId="0" borderId="0" xfId="0" applyFont="1" applyBorder="1" applyAlignment="1">
      <alignment vertical="center"/>
    </xf>
    <xf numFmtId="0" fontId="6" fillId="0" borderId="8" xfId="0" applyFont="1" applyBorder="1" applyAlignment="1">
      <alignment vertical="center"/>
    </xf>
    <xf numFmtId="0" fontId="6" fillId="0" borderId="10" xfId="0" applyFont="1" applyBorder="1" applyAlignment="1">
      <alignment vertical="center"/>
    </xf>
    <xf numFmtId="0" fontId="6" fillId="0" borderId="13" xfId="0" applyFont="1" applyBorder="1" applyAlignment="1">
      <alignment vertical="center"/>
    </xf>
    <xf numFmtId="0" fontId="6" fillId="0" borderId="11" xfId="0" applyFont="1" applyBorder="1" applyAlignment="1">
      <alignment vertical="center"/>
    </xf>
    <xf numFmtId="0" fontId="6" fillId="0" borderId="0" xfId="0" applyFont="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11" fillId="0" borderId="1" xfId="0" applyFont="1" applyBorder="1" applyAlignment="1">
      <alignment horizontal="center" vertical="center"/>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7" fillId="0" borderId="1" xfId="0" applyFont="1" applyBorder="1" applyAlignment="1">
      <alignment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2" xfId="0" applyFont="1" applyBorder="1" applyAlignment="1">
      <alignment horizontal="center" vertical="center" wrapText="1"/>
    </xf>
    <xf numFmtId="0" fontId="7" fillId="0" borderId="4" xfId="0" applyFont="1" applyBorder="1" applyAlignment="1">
      <alignment horizontal="center" vertical="center" wrapText="1"/>
    </xf>
    <xf numFmtId="0" fontId="8" fillId="0" borderId="7" xfId="0" applyFont="1" applyBorder="1" applyAlignment="1">
      <alignment vertical="center"/>
    </xf>
    <xf numFmtId="0" fontId="8" fillId="0" borderId="0" xfId="0" applyFont="1" applyBorder="1" applyAlignment="1">
      <alignment vertical="center"/>
    </xf>
    <xf numFmtId="0" fontId="8" fillId="0" borderId="8" xfId="0" applyFont="1" applyBorder="1" applyAlignment="1">
      <alignment vertical="center"/>
    </xf>
    <xf numFmtId="0" fontId="8" fillId="0" borderId="10" xfId="0" applyFont="1" applyBorder="1" applyAlignment="1">
      <alignment vertical="center"/>
    </xf>
    <xf numFmtId="0" fontId="8" fillId="0" borderId="13" xfId="0" applyFont="1" applyBorder="1" applyAlignment="1">
      <alignment vertical="center"/>
    </xf>
    <xf numFmtId="0" fontId="8" fillId="0" borderId="11" xfId="0" applyFont="1" applyBorder="1" applyAlignment="1">
      <alignment vertical="center"/>
    </xf>
    <xf numFmtId="0" fontId="8" fillId="0" borderId="10" xfId="0" applyFont="1" applyBorder="1" applyAlignment="1">
      <alignment horizontal="left" vertical="center"/>
    </xf>
    <xf numFmtId="0" fontId="8" fillId="0" borderId="13" xfId="0" applyFont="1" applyBorder="1" applyAlignment="1">
      <alignment horizontal="left" vertical="center"/>
    </xf>
    <xf numFmtId="0" fontId="8" fillId="0" borderId="11" xfId="0" applyFont="1" applyBorder="1" applyAlignment="1">
      <alignment horizontal="left" vertical="center"/>
    </xf>
    <xf numFmtId="0" fontId="8" fillId="0" borderId="7" xfId="0" applyFont="1" applyBorder="1" applyAlignment="1">
      <alignment horizontal="left" vertical="center"/>
    </xf>
    <xf numFmtId="0" fontId="8" fillId="0" borderId="0" xfId="0" applyFont="1" applyBorder="1" applyAlignment="1">
      <alignment horizontal="left" vertical="center"/>
    </xf>
    <xf numFmtId="0" fontId="8" fillId="0" borderId="8" xfId="0" applyFont="1" applyBorder="1" applyAlignment="1">
      <alignment horizontal="left" vertical="center"/>
    </xf>
    <xf numFmtId="0" fontId="8" fillId="0" borderId="7" xfId="0" applyFont="1" applyBorder="1" applyAlignment="1">
      <alignment horizontal="center" vertical="center"/>
    </xf>
    <xf numFmtId="0" fontId="8" fillId="0" borderId="0"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11" fillId="0" borderId="10" xfId="0" applyFont="1" applyBorder="1" applyAlignment="1">
      <alignment horizontal="center" vertical="center"/>
    </xf>
    <xf numFmtId="0" fontId="11" fillId="0" borderId="13" xfId="0" applyFont="1" applyBorder="1" applyAlignment="1">
      <alignment horizontal="center" vertical="center"/>
    </xf>
    <xf numFmtId="0" fontId="11" fillId="0" borderId="11" xfId="0" applyFont="1" applyBorder="1" applyAlignment="1">
      <alignment horizontal="center" vertical="center"/>
    </xf>
    <xf numFmtId="0" fontId="6" fillId="3" borderId="1" xfId="0" applyFont="1" applyFill="1" applyBorder="1" applyAlignment="1">
      <alignment vertical="center" wrapText="1"/>
    </xf>
    <xf numFmtId="0" fontId="6" fillId="3" borderId="3" xfId="0" applyFont="1" applyFill="1" applyBorder="1" applyAlignment="1">
      <alignment vertical="center" wrapText="1"/>
    </xf>
    <xf numFmtId="0" fontId="6" fillId="3" borderId="1" xfId="0" applyFont="1" applyFill="1" applyBorder="1" applyAlignment="1">
      <alignment vertical="center"/>
    </xf>
    <xf numFmtId="0" fontId="6" fillId="3" borderId="3" xfId="0" applyFont="1" applyFill="1" applyBorder="1" applyAlignment="1">
      <alignment vertical="center"/>
    </xf>
    <xf numFmtId="0" fontId="6" fillId="3" borderId="2" xfId="0" applyFont="1" applyFill="1" applyBorder="1" applyAlignment="1">
      <alignment vertical="center"/>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2" xfId="0" applyFont="1" applyBorder="1" applyAlignment="1">
      <alignment vertical="center"/>
    </xf>
    <xf numFmtId="0" fontId="6" fillId="0" borderId="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5" borderId="1" xfId="0" applyFont="1" applyFill="1" applyBorder="1" applyAlignment="1">
      <alignment vertical="center" wrapText="1"/>
    </xf>
    <xf numFmtId="0" fontId="6" fillId="5" borderId="3" xfId="0" applyFont="1" applyFill="1" applyBorder="1" applyAlignment="1">
      <alignment vertical="center" wrapText="1"/>
    </xf>
    <xf numFmtId="0" fontId="5" fillId="5" borderId="1" xfId="0" applyFont="1" applyFill="1" applyBorder="1" applyAlignment="1">
      <alignment vertical="center"/>
    </xf>
    <xf numFmtId="0" fontId="5" fillId="5" borderId="3" xfId="0" applyFont="1" applyFill="1" applyBorder="1" applyAlignment="1">
      <alignment vertical="center"/>
    </xf>
    <xf numFmtId="0" fontId="6" fillId="0" borderId="10" xfId="0" applyFont="1" applyBorder="1" applyAlignment="1">
      <alignment horizontal="left" vertical="center"/>
    </xf>
    <xf numFmtId="0" fontId="6" fillId="0" borderId="13" xfId="0" applyFont="1" applyBorder="1" applyAlignment="1">
      <alignment horizontal="left" vertical="center"/>
    </xf>
    <xf numFmtId="0" fontId="6" fillId="0" borderId="11" xfId="0" applyFont="1" applyBorder="1" applyAlignment="1">
      <alignment horizontal="left" vertical="center"/>
    </xf>
    <xf numFmtId="0" fontId="6" fillId="0" borderId="7" xfId="0" applyFont="1" applyBorder="1" applyAlignment="1">
      <alignment horizontal="left" vertical="center"/>
    </xf>
    <xf numFmtId="0" fontId="6" fillId="0" borderId="0" xfId="0" applyFont="1" applyBorder="1" applyAlignment="1">
      <alignment horizontal="left" vertical="center"/>
    </xf>
    <xf numFmtId="0" fontId="6" fillId="0" borderId="8" xfId="0" applyFont="1" applyBorder="1" applyAlignment="1">
      <alignment horizontal="left" vertical="center"/>
    </xf>
    <xf numFmtId="0" fontId="6" fillId="0" borderId="7" xfId="0" applyFont="1" applyBorder="1" applyAlignment="1">
      <alignment horizontal="center"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5" xfId="0" applyFont="1" applyBorder="1" applyAlignment="1">
      <alignment vertical="center" wrapText="1"/>
    </xf>
    <xf numFmtId="0" fontId="6" fillId="0" borderId="13" xfId="0" applyFont="1" applyBorder="1" applyAlignment="1">
      <alignment vertical="center" wrapText="1"/>
    </xf>
    <xf numFmtId="0" fontId="6" fillId="0" borderId="6" xfId="0" applyFont="1" applyBorder="1" applyAlignment="1">
      <alignment vertical="center" wrapText="1"/>
    </xf>
    <xf numFmtId="0" fontId="6" fillId="0" borderId="0" xfId="0" applyFont="1" applyBorder="1" applyAlignment="1">
      <alignment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0" fillId="7" borderId="1"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6" fillId="6" borderId="1"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12" fillId="0" borderId="1" xfId="0" applyFont="1" applyBorder="1" applyAlignment="1">
      <alignment vertical="center" wrapText="1"/>
    </xf>
    <xf numFmtId="0" fontId="12" fillId="0" borderId="2" xfId="0" applyFont="1" applyBorder="1" applyAlignment="1">
      <alignment vertical="center" wrapText="1"/>
    </xf>
    <xf numFmtId="0" fontId="12" fillId="0" borderId="6" xfId="0" applyFont="1" applyBorder="1" applyAlignment="1">
      <alignment vertical="center" wrapText="1"/>
    </xf>
    <xf numFmtId="0" fontId="12" fillId="0" borderId="5" xfId="0" applyFont="1" applyBorder="1" applyAlignment="1">
      <alignment vertical="center" wrapText="1"/>
    </xf>
    <xf numFmtId="0" fontId="12" fillId="0" borderId="3" xfId="0" applyFont="1" applyBorder="1" applyAlignment="1">
      <alignment vertical="center" wrapText="1"/>
    </xf>
    <xf numFmtId="0" fontId="12"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6" fillId="2" borderId="1" xfId="0" applyFont="1" applyFill="1" applyBorder="1" applyAlignment="1">
      <alignmen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0" fillId="8" borderId="12" xfId="0" applyFill="1" applyBorder="1" applyAlignment="1">
      <alignment horizontal="center" vertical="center"/>
    </xf>
    <xf numFmtId="0" fontId="0" fillId="8" borderId="4" xfId="0" applyFill="1" applyBorder="1" applyAlignment="1">
      <alignment horizontal="center" vertical="center"/>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12" fillId="2" borderId="19"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9" xfId="0" applyFont="1" applyBorder="1" applyAlignment="1">
      <alignment horizontal="left" vertical="center"/>
    </xf>
    <xf numFmtId="0" fontId="6" fillId="0" borderId="6" xfId="0" applyFont="1" applyBorder="1" applyAlignment="1">
      <alignment horizontal="left" vertical="center"/>
    </xf>
    <xf numFmtId="0" fontId="6" fillId="0" borderId="5" xfId="0" applyFont="1" applyBorder="1" applyAlignment="1">
      <alignment horizontal="left" vertical="center"/>
    </xf>
    <xf numFmtId="0" fontId="6" fillId="0" borderId="10" xfId="0" applyFont="1" applyBorder="1" applyAlignment="1">
      <alignment horizontal="left" vertical="center" wrapText="1"/>
    </xf>
    <xf numFmtId="0" fontId="6" fillId="0" borderId="13" xfId="0" applyFont="1" applyBorder="1" applyAlignment="1">
      <alignment horizontal="left" vertical="center" wrapText="1"/>
    </xf>
    <xf numFmtId="0" fontId="6" fillId="0" borderId="11" xfId="0" applyFont="1" applyBorder="1" applyAlignment="1">
      <alignment horizontal="left" vertical="center" wrapText="1"/>
    </xf>
    <xf numFmtId="0" fontId="6" fillId="0" borderId="9"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19" fillId="8" borderId="46" xfId="0" applyFont="1" applyFill="1" applyBorder="1" applyAlignment="1" applyProtection="1">
      <alignment horizontal="center" wrapText="1"/>
    </xf>
    <xf numFmtId="0" fontId="19" fillId="8" borderId="2" xfId="0" applyFont="1" applyFill="1" applyBorder="1" applyAlignment="1" applyProtection="1">
      <alignment horizontal="center" wrapText="1"/>
    </xf>
    <xf numFmtId="0" fontId="19" fillId="8" borderId="3" xfId="0" applyFont="1" applyFill="1" applyBorder="1" applyAlignment="1" applyProtection="1">
      <alignment horizontal="center" wrapText="1"/>
    </xf>
    <xf numFmtId="0" fontId="19" fillId="0" borderId="43" xfId="0" applyFont="1" applyBorder="1" applyAlignment="1" applyProtection="1">
      <alignment horizontal="center" vertical="center" wrapText="1"/>
    </xf>
    <xf numFmtId="0" fontId="19" fillId="0" borderId="11" xfId="0" applyFont="1" applyBorder="1" applyAlignment="1" applyProtection="1">
      <alignment horizontal="center" vertical="center" wrapText="1"/>
    </xf>
    <xf numFmtId="0" fontId="19" fillId="0" borderId="45" xfId="0" applyFont="1" applyBorder="1" applyAlignment="1" applyProtection="1">
      <alignment horizontal="center" vertical="center" wrapText="1"/>
    </xf>
    <xf numFmtId="0" fontId="19" fillId="0" borderId="5" xfId="0" applyFont="1" applyBorder="1" applyAlignment="1" applyProtection="1">
      <alignment horizontal="center" vertical="center" wrapText="1"/>
    </xf>
    <xf numFmtId="0" fontId="19" fillId="0" borderId="12" xfId="0"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0" fontId="20" fillId="0" borderId="12" xfId="0" applyFont="1" applyBorder="1" applyAlignment="1" applyProtection="1">
      <alignment horizontal="center" vertical="center" wrapText="1"/>
    </xf>
    <xf numFmtId="0" fontId="20" fillId="0" borderId="4" xfId="0" applyFont="1" applyBorder="1" applyAlignment="1" applyProtection="1">
      <alignment horizontal="center" vertical="center" wrapText="1"/>
    </xf>
    <xf numFmtId="0" fontId="20" fillId="0" borderId="1" xfId="0" applyFont="1" applyBorder="1" applyAlignment="1" applyProtection="1">
      <alignment horizontal="center" wrapText="1"/>
    </xf>
    <xf numFmtId="0" fontId="20" fillId="0" borderId="2" xfId="0" applyFont="1" applyBorder="1" applyAlignment="1" applyProtection="1">
      <alignment horizontal="center" wrapText="1"/>
    </xf>
    <xf numFmtId="0" fontId="33" fillId="8" borderId="46" xfId="0" applyFont="1" applyFill="1" applyBorder="1" applyAlignment="1" applyProtection="1">
      <alignment horizontal="center" wrapText="1"/>
    </xf>
    <xf numFmtId="0" fontId="33" fillId="8" borderId="2" xfId="0" applyFont="1" applyFill="1" applyBorder="1" applyAlignment="1" applyProtection="1">
      <alignment horizontal="center" wrapText="1"/>
    </xf>
    <xf numFmtId="0" fontId="33" fillId="8" borderId="3" xfId="0" applyFont="1" applyFill="1" applyBorder="1" applyAlignment="1" applyProtection="1">
      <alignment horizontal="center" wrapText="1"/>
    </xf>
    <xf numFmtId="0" fontId="33" fillId="8" borderId="47" xfId="0" applyFont="1" applyFill="1" applyBorder="1" applyAlignment="1" applyProtection="1">
      <alignment horizontal="center" wrapText="1"/>
    </xf>
    <xf numFmtId="0" fontId="33" fillId="8" borderId="46" xfId="0" applyFont="1" applyFill="1" applyBorder="1" applyAlignment="1" applyProtection="1">
      <alignment horizontal="center" vertical="center" wrapText="1"/>
    </xf>
    <xf numFmtId="0" fontId="33" fillId="8" borderId="2" xfId="0" applyFont="1" applyFill="1" applyBorder="1" applyAlignment="1" applyProtection="1">
      <alignment horizontal="center" vertical="center" wrapText="1"/>
    </xf>
    <xf numFmtId="0" fontId="33" fillId="8" borderId="3" xfId="0" applyFont="1" applyFill="1" applyBorder="1" applyAlignment="1" applyProtection="1">
      <alignment horizontal="center" vertical="center" wrapText="1"/>
    </xf>
    <xf numFmtId="0" fontId="38" fillId="0" borderId="9" xfId="0" applyFont="1" applyBorder="1" applyAlignment="1" applyProtection="1">
      <alignment horizontal="center" vertical="center" wrapText="1"/>
    </xf>
    <xf numFmtId="0" fontId="38" fillId="0" borderId="6" xfId="0" applyFont="1" applyBorder="1" applyAlignment="1" applyProtection="1">
      <alignment horizontal="center" vertical="center" wrapText="1"/>
    </xf>
    <xf numFmtId="0" fontId="38" fillId="0" borderId="5" xfId="0" applyFont="1" applyBorder="1" applyAlignment="1" applyProtection="1">
      <alignment horizontal="center" vertical="center" wrapText="1"/>
    </xf>
    <xf numFmtId="0" fontId="39" fillId="0" borderId="10" xfId="0" applyFont="1" applyBorder="1" applyAlignment="1">
      <alignment horizontal="left" vertical="center" wrapText="1"/>
    </xf>
    <xf numFmtId="0" fontId="39" fillId="0" borderId="13" xfId="0" applyFont="1" applyBorder="1" applyAlignment="1">
      <alignment horizontal="left" vertical="center" wrapText="1"/>
    </xf>
    <xf numFmtId="0" fontId="39" fillId="0" borderId="11" xfId="0" applyFont="1" applyBorder="1" applyAlignment="1">
      <alignment horizontal="left" vertical="center" wrapText="1"/>
    </xf>
    <xf numFmtId="0" fontId="39" fillId="0" borderId="7" xfId="0" applyFont="1" applyBorder="1" applyAlignment="1">
      <alignment horizontal="left" vertical="center" wrapText="1"/>
    </xf>
    <xf numFmtId="0" fontId="39" fillId="0" borderId="0" xfId="0" applyFont="1" applyBorder="1" applyAlignment="1">
      <alignment horizontal="left" vertical="center" wrapText="1"/>
    </xf>
    <xf numFmtId="0" fontId="39" fillId="0" borderId="8" xfId="0" applyFont="1" applyBorder="1" applyAlignment="1">
      <alignment horizontal="left" vertical="center" wrapText="1"/>
    </xf>
    <xf numFmtId="0" fontId="39" fillId="0" borderId="9" xfId="0" applyFont="1" applyBorder="1" applyAlignment="1">
      <alignment horizontal="left" vertical="center" wrapText="1"/>
    </xf>
    <xf numFmtId="0" fontId="39" fillId="0" borderId="6" xfId="0" applyFont="1" applyBorder="1" applyAlignment="1">
      <alignment horizontal="left" vertical="center" wrapText="1"/>
    </xf>
    <xf numFmtId="0" fontId="39" fillId="0" borderId="5" xfId="0" applyFont="1" applyBorder="1" applyAlignment="1">
      <alignment horizontal="left" vertical="center" wrapText="1"/>
    </xf>
    <xf numFmtId="0" fontId="27" fillId="0" borderId="25" xfId="4" applyFont="1" applyBorder="1" applyAlignment="1">
      <alignment horizontal="center" vertical="center" wrapText="1"/>
    </xf>
    <xf numFmtId="0" fontId="27" fillId="0" borderId="35" xfId="4" applyFont="1" applyBorder="1" applyAlignment="1">
      <alignment horizontal="center" vertical="center" wrapText="1"/>
    </xf>
    <xf numFmtId="0" fontId="2" fillId="0" borderId="30" xfId="4" applyBorder="1" applyAlignment="1">
      <alignment horizontal="center" vertical="center" wrapText="1"/>
    </xf>
    <xf numFmtId="0" fontId="2" fillId="0" borderId="29" xfId="4" applyBorder="1" applyAlignment="1">
      <alignment horizontal="center" vertical="center" wrapText="1"/>
    </xf>
    <xf numFmtId="0" fontId="2" fillId="0" borderId="26" xfId="4" applyBorder="1" applyAlignment="1">
      <alignment horizontal="center" vertical="center" wrapText="1"/>
    </xf>
    <xf numFmtId="0" fontId="6"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cellXfs>
  <cellStyles count="6">
    <cellStyle name="Normal" xfId="0" builtinId="0"/>
    <cellStyle name="Normal 2" xfId="1"/>
    <cellStyle name="Normal 2 2" xfId="3"/>
    <cellStyle name="Normal 2 3" xfId="5"/>
    <cellStyle name="Normal 3" xfId="2"/>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1</xdr:col>
      <xdr:colOff>19396</xdr:colOff>
      <xdr:row>2</xdr:row>
      <xdr:rowOff>159449</xdr:rowOff>
    </xdr:to>
    <xdr:pic>
      <xdr:nvPicPr>
        <xdr:cNvPr id="2"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210310"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3" name="4 CuadroTexto">
          <a:extLst>
            <a:ext uri="{FF2B5EF4-FFF2-40B4-BE49-F238E27FC236}">
              <a16:creationId xmlns:a16="http://schemas.microsoft.com/office/drawing/2014/main" id="{EEC078AF-E9D0-AA04-AF6C-50BD5D4C4DA3}"/>
            </a:ext>
          </a:extLst>
        </xdr:cNvPr>
        <xdr:cNvSpPr txBox="1"/>
      </xdr:nvSpPr>
      <xdr:spPr>
        <a:xfrm>
          <a:off x="1323527" y="588283"/>
          <a:ext cx="13065741" cy="36401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twoCellAnchor editAs="oneCell">
    <xdr:from>
      <xdr:col>0</xdr:col>
      <xdr:colOff>0</xdr:colOff>
      <xdr:row>0</xdr:row>
      <xdr:rowOff>0</xdr:rowOff>
    </xdr:from>
    <xdr:to>
      <xdr:col>2</xdr:col>
      <xdr:colOff>22860</xdr:colOff>
      <xdr:row>0</xdr:row>
      <xdr:rowOff>500732</xdr:rowOff>
    </xdr:to>
    <xdr:pic>
      <xdr:nvPicPr>
        <xdr:cNvPr id="4"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08193"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562311</xdr:colOff>
      <xdr:row>0</xdr:row>
      <xdr:rowOff>558110</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27193" cy="4338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workbookViewId="0">
      <selection activeCell="A2" sqref="A2:I2"/>
    </sheetView>
  </sheetViews>
  <sheetFormatPr baseColWidth="10" defaultRowHeight="10.5"/>
  <cols>
    <col min="1" max="1" width="12.625" customWidth="1"/>
    <col min="2" max="2" width="35.375" customWidth="1"/>
    <col min="3" max="3" width="10.125" bestFit="1" customWidth="1"/>
    <col min="4" max="4" width="12.875" bestFit="1" customWidth="1"/>
    <col min="5" max="8" width="14" customWidth="1"/>
    <col min="9" max="9" width="13.625" bestFit="1" customWidth="1"/>
  </cols>
  <sheetData>
    <row r="1" spans="1:9" ht="13.75" customHeight="1" thickBot="1">
      <c r="A1" t="s">
        <v>1</v>
      </c>
    </row>
    <row r="2" spans="1:9" ht="31.75" customHeight="1" thickBot="1">
      <c r="A2" s="282" t="s">
        <v>114</v>
      </c>
      <c r="B2" s="283"/>
      <c r="C2" s="283"/>
      <c r="D2" s="283"/>
      <c r="E2" s="283"/>
      <c r="F2" s="283"/>
      <c r="G2" s="283"/>
      <c r="H2" s="283"/>
      <c r="I2" s="284"/>
    </row>
    <row r="3" spans="1:9" ht="18" customHeight="1" thickBot="1">
      <c r="A3" s="1" t="s">
        <v>0</v>
      </c>
      <c r="B3" s="15"/>
      <c r="C3" s="16"/>
      <c r="D3" s="16"/>
      <c r="E3" s="16"/>
      <c r="F3" s="17"/>
      <c r="G3" s="18" t="s">
        <v>2</v>
      </c>
      <c r="H3" s="19"/>
      <c r="I3" s="20"/>
    </row>
    <row r="4" spans="1:9" ht="11" thickBot="1">
      <c r="A4" s="285" t="s">
        <v>9</v>
      </c>
      <c r="B4" s="286"/>
      <c r="C4" s="289" t="s">
        <v>61</v>
      </c>
      <c r="D4" s="289" t="s">
        <v>10</v>
      </c>
      <c r="E4" s="2" t="s">
        <v>11</v>
      </c>
      <c r="F4" s="2" t="s">
        <v>12</v>
      </c>
      <c r="G4" s="2" t="s">
        <v>13</v>
      </c>
      <c r="H4" s="2" t="s">
        <v>14</v>
      </c>
      <c r="I4" s="289" t="s">
        <v>15</v>
      </c>
    </row>
    <row r="5" spans="1:9" ht="11" thickBot="1">
      <c r="A5" s="287"/>
      <c r="B5" s="288"/>
      <c r="C5" s="290"/>
      <c r="D5" s="290"/>
      <c r="E5" s="3"/>
      <c r="F5" s="3"/>
      <c r="G5" s="4"/>
      <c r="H5" s="3"/>
      <c r="I5" s="290"/>
    </row>
    <row r="6" spans="1:9" ht="11" thickBot="1">
      <c r="A6" s="291"/>
      <c r="B6" s="292"/>
      <c r="C6" s="14"/>
      <c r="D6" s="5"/>
      <c r="E6" s="7"/>
      <c r="F6" s="7"/>
      <c r="G6" s="8"/>
      <c r="H6" s="7"/>
      <c r="I6" s="47">
        <f>+E6*$E$5+F6*$F$5+G6*$G$5+H6*$H$5</f>
        <v>0</v>
      </c>
    </row>
    <row r="7" spans="1:9" ht="11" thickBot="1">
      <c r="A7" s="291"/>
      <c r="B7" s="292"/>
      <c r="C7" s="14"/>
      <c r="D7" s="5"/>
      <c r="E7" s="7"/>
      <c r="F7" s="7"/>
      <c r="G7" s="8"/>
      <c r="H7" s="7"/>
      <c r="I7" s="47">
        <f t="shared" ref="I7:I11" si="0">+E7*$E$5+F7*$F$5+G7*$G$5+H7*$H$5</f>
        <v>0</v>
      </c>
    </row>
    <row r="8" spans="1:9" ht="11" thickBot="1">
      <c r="A8" s="291"/>
      <c r="B8" s="292"/>
      <c r="C8" s="14"/>
      <c r="D8" s="5"/>
      <c r="E8" s="7"/>
      <c r="F8" s="7"/>
      <c r="G8" s="8"/>
      <c r="H8" s="7"/>
      <c r="I8" s="47">
        <f t="shared" si="0"/>
        <v>0</v>
      </c>
    </row>
    <row r="9" spans="1:9" ht="11" thickBot="1">
      <c r="A9" s="291"/>
      <c r="B9" s="292"/>
      <c r="C9" s="14"/>
      <c r="D9" s="5"/>
      <c r="E9" s="7"/>
      <c r="F9" s="7"/>
      <c r="G9" s="8"/>
      <c r="H9" s="7"/>
      <c r="I9" s="47">
        <f t="shared" si="0"/>
        <v>0</v>
      </c>
    </row>
    <row r="10" spans="1:9" ht="11" thickBot="1">
      <c r="A10" s="291"/>
      <c r="B10" s="292"/>
      <c r="C10" s="14"/>
      <c r="D10" s="5"/>
      <c r="E10" s="7"/>
      <c r="F10" s="7"/>
      <c r="G10" s="8"/>
      <c r="H10" s="7"/>
      <c r="I10" s="47">
        <f t="shared" si="0"/>
        <v>0</v>
      </c>
    </row>
    <row r="11" spans="1:9" ht="11" thickBot="1">
      <c r="A11" s="291"/>
      <c r="B11" s="292"/>
      <c r="C11" s="14"/>
      <c r="D11" s="5"/>
      <c r="E11" s="7"/>
      <c r="F11" s="7"/>
      <c r="G11" s="8"/>
      <c r="H11" s="7"/>
      <c r="I11" s="47">
        <f t="shared" si="0"/>
        <v>0</v>
      </c>
    </row>
    <row r="12" spans="1:9" ht="11" thickBot="1">
      <c r="A12" s="293" t="s">
        <v>63</v>
      </c>
      <c r="B12" s="294"/>
      <c r="C12" s="294"/>
      <c r="D12" s="295"/>
      <c r="E12" s="9">
        <f>SUBTOTAL(9,E6:E11)</f>
        <v>0</v>
      </c>
      <c r="F12" s="9">
        <f t="shared" ref="F12:H12" si="1">SUBTOTAL(9,F6:F11)</f>
        <v>0</v>
      </c>
      <c r="G12" s="9">
        <f t="shared" si="1"/>
        <v>0</v>
      </c>
      <c r="H12" s="9">
        <f t="shared" si="1"/>
        <v>0</v>
      </c>
      <c r="I12" s="48"/>
    </row>
    <row r="13" spans="1:9" ht="11" thickBot="1">
      <c r="A13" s="293" t="s">
        <v>62</v>
      </c>
      <c r="B13" s="294"/>
      <c r="C13" s="294"/>
      <c r="D13" s="295"/>
      <c r="E13" s="9">
        <f>+E5*E12</f>
        <v>0</v>
      </c>
      <c r="F13" s="9">
        <f t="shared" ref="F13:H13" si="2">+F5*F12</f>
        <v>0</v>
      </c>
      <c r="G13" s="9">
        <f t="shared" si="2"/>
        <v>0</v>
      </c>
      <c r="H13" s="9">
        <f t="shared" si="2"/>
        <v>0</v>
      </c>
      <c r="I13" s="48">
        <f>SUBTOTAL(9,E13:H13)</f>
        <v>0</v>
      </c>
    </row>
    <row r="14" spans="1:9" ht="15" thickBot="1">
      <c r="A14" s="291"/>
      <c r="B14" s="292"/>
      <c r="C14" s="14"/>
      <c r="D14" s="5"/>
      <c r="E14" s="6"/>
      <c r="F14" s="6"/>
      <c r="G14" s="11"/>
      <c r="H14" s="6"/>
      <c r="I14" s="49"/>
    </row>
    <row r="15" spans="1:9" ht="15" thickBot="1">
      <c r="A15" s="291"/>
      <c r="B15" s="292"/>
      <c r="C15" s="14"/>
      <c r="D15" s="5"/>
      <c r="E15" s="6"/>
      <c r="F15" s="6"/>
      <c r="G15" s="11"/>
      <c r="H15" s="6"/>
      <c r="I15" s="49"/>
    </row>
    <row r="16" spans="1:9" ht="15" thickBot="1">
      <c r="A16" s="291"/>
      <c r="B16" s="292"/>
      <c r="C16" s="14"/>
      <c r="D16" s="5"/>
      <c r="E16" s="6"/>
      <c r="F16" s="6"/>
      <c r="G16" s="11"/>
      <c r="H16" s="6"/>
      <c r="I16" s="49"/>
    </row>
    <row r="17" spans="1:9" ht="15" thickBot="1">
      <c r="A17" s="291"/>
      <c r="B17" s="292"/>
      <c r="C17" s="14"/>
      <c r="D17" s="5"/>
      <c r="E17" s="6"/>
      <c r="F17" s="6"/>
      <c r="G17" s="11"/>
      <c r="H17" s="6"/>
      <c r="I17" s="49"/>
    </row>
    <row r="18" spans="1:9" ht="15" thickBot="1">
      <c r="A18" s="291"/>
      <c r="B18" s="292"/>
      <c r="C18" s="14"/>
      <c r="D18" s="5"/>
      <c r="E18" s="6"/>
      <c r="F18" s="6"/>
      <c r="G18" s="11"/>
      <c r="H18" s="6"/>
      <c r="I18" s="49"/>
    </row>
    <row r="19" spans="1:9" ht="15" thickBot="1">
      <c r="A19" s="291"/>
      <c r="B19" s="292"/>
      <c r="C19" s="14"/>
      <c r="D19" s="5"/>
      <c r="E19" s="6"/>
      <c r="F19" s="6"/>
      <c r="G19" s="11"/>
      <c r="H19" s="6"/>
      <c r="I19" s="49"/>
    </row>
    <row r="20" spans="1:9" ht="15" thickBot="1">
      <c r="A20" s="291"/>
      <c r="B20" s="292"/>
      <c r="C20" s="14"/>
      <c r="D20" s="5"/>
      <c r="E20" s="6"/>
      <c r="F20" s="6"/>
      <c r="G20" s="11"/>
      <c r="H20" s="6"/>
      <c r="I20" s="49"/>
    </row>
    <row r="21" spans="1:9" ht="15" thickBot="1">
      <c r="A21" s="291"/>
      <c r="B21" s="292"/>
      <c r="C21" s="14"/>
      <c r="D21" s="5"/>
      <c r="E21" s="6"/>
      <c r="F21" s="6"/>
      <c r="G21" s="11"/>
      <c r="H21" s="6"/>
      <c r="I21" s="49"/>
    </row>
    <row r="22" spans="1:9" ht="15" thickBot="1">
      <c r="A22" s="291"/>
      <c r="B22" s="292"/>
      <c r="C22" s="14"/>
      <c r="D22" s="5"/>
      <c r="E22" s="6"/>
      <c r="F22" s="6"/>
      <c r="G22" s="11"/>
      <c r="H22" s="6"/>
      <c r="I22" s="49"/>
    </row>
    <row r="23" spans="1:9" ht="15" thickBot="1">
      <c r="A23" s="291"/>
      <c r="B23" s="292"/>
      <c r="C23" s="14"/>
      <c r="D23" s="5"/>
      <c r="E23" s="6"/>
      <c r="F23" s="6"/>
      <c r="G23" s="11"/>
      <c r="H23" s="6"/>
      <c r="I23" s="49"/>
    </row>
    <row r="24" spans="1:9" ht="15" thickBot="1">
      <c r="A24" s="291"/>
      <c r="B24" s="292"/>
      <c r="C24" s="14"/>
      <c r="D24" s="5"/>
      <c r="E24" s="6"/>
      <c r="F24" s="6"/>
      <c r="G24" s="11"/>
      <c r="H24" s="6"/>
      <c r="I24" s="49"/>
    </row>
    <row r="25" spans="1:9" ht="15" thickBot="1">
      <c r="A25" s="291"/>
      <c r="B25" s="292"/>
      <c r="C25" s="14"/>
      <c r="D25" s="5"/>
      <c r="E25" s="6"/>
      <c r="F25" s="6"/>
      <c r="G25" s="11"/>
      <c r="H25" s="6"/>
      <c r="I25" s="49"/>
    </row>
    <row r="26" spans="1:9" ht="15" thickBot="1">
      <c r="A26" s="291"/>
      <c r="B26" s="292"/>
      <c r="C26" s="14"/>
      <c r="D26" s="5"/>
      <c r="E26" s="6"/>
      <c r="F26" s="6"/>
      <c r="G26" s="11"/>
      <c r="H26" s="6"/>
      <c r="I26" s="49"/>
    </row>
    <row r="27" spans="1:9" ht="15" thickBot="1">
      <c r="A27" s="291"/>
      <c r="B27" s="292"/>
      <c r="C27" s="14"/>
      <c r="D27" s="5"/>
      <c r="E27" s="6"/>
      <c r="F27" s="6"/>
      <c r="G27" s="11"/>
      <c r="H27" s="6"/>
      <c r="I27" s="49"/>
    </row>
    <row r="28" spans="1:9" ht="15" thickBot="1">
      <c r="A28" s="291"/>
      <c r="B28" s="292"/>
      <c r="C28" s="14"/>
      <c r="D28" s="5"/>
      <c r="E28" s="6"/>
      <c r="F28" s="6"/>
      <c r="G28" s="11"/>
      <c r="H28" s="6"/>
      <c r="I28" s="49"/>
    </row>
    <row r="29" spans="1:9" ht="11" thickBot="1">
      <c r="A29" s="293" t="s">
        <v>64</v>
      </c>
      <c r="B29" s="294"/>
      <c r="C29" s="294"/>
      <c r="D29" s="295"/>
      <c r="E29" s="9">
        <f>SUBTOTAL(9,E14:E28)</f>
        <v>0</v>
      </c>
      <c r="F29" s="9">
        <f t="shared" ref="F29:H29" si="3">SUBTOTAL(9,F14:F28)</f>
        <v>0</v>
      </c>
      <c r="G29" s="9">
        <f t="shared" si="3"/>
        <v>0</v>
      </c>
      <c r="H29" s="9">
        <f t="shared" si="3"/>
        <v>0</v>
      </c>
      <c r="I29" s="48"/>
    </row>
    <row r="30" spans="1:9" ht="11" thickBot="1">
      <c r="A30" s="293" t="s">
        <v>65</v>
      </c>
      <c r="B30" s="294"/>
      <c r="C30" s="294"/>
      <c r="D30" s="295"/>
      <c r="E30" s="9">
        <v>0</v>
      </c>
      <c r="F30" s="9">
        <v>0</v>
      </c>
      <c r="G30" s="10">
        <v>0</v>
      </c>
      <c r="H30" s="9">
        <v>0</v>
      </c>
      <c r="I30" s="48"/>
    </row>
    <row r="31" spans="1:9" ht="11" thickBot="1">
      <c r="A31" s="293" t="s">
        <v>115</v>
      </c>
      <c r="B31" s="294"/>
      <c r="C31" s="294"/>
      <c r="D31" s="295"/>
      <c r="E31" s="9">
        <f>+$E$5*(E29+E30)</f>
        <v>0</v>
      </c>
      <c r="F31" s="9">
        <f>+$F$5*(F29+F30)</f>
        <v>0</v>
      </c>
      <c r="G31" s="9">
        <f>+$G$5*(G29+G30)</f>
        <v>0</v>
      </c>
      <c r="H31" s="9">
        <f>+$H$5*(H29+H30)</f>
        <v>0</v>
      </c>
      <c r="I31" s="48">
        <f>SUBTOTAL(9,E31:H31)</f>
        <v>0</v>
      </c>
    </row>
    <row r="32" spans="1:9" ht="11" thickBot="1">
      <c r="A32" s="296" t="s">
        <v>16</v>
      </c>
      <c r="B32" s="297"/>
      <c r="C32" s="297"/>
      <c r="D32" s="297"/>
      <c r="E32" s="297"/>
      <c r="F32" s="297"/>
      <c r="G32" s="297"/>
      <c r="H32" s="298"/>
      <c r="I32" s="50">
        <f>+I31+I13</f>
        <v>0</v>
      </c>
    </row>
    <row r="33" spans="1:9" ht="11" thickBot="1">
      <c r="A33" s="296" t="s">
        <v>17</v>
      </c>
      <c r="B33" s="297"/>
      <c r="C33" s="297"/>
      <c r="D33" s="297"/>
      <c r="E33" s="297"/>
      <c r="F33" s="297"/>
      <c r="G33" s="297"/>
      <c r="H33" s="298"/>
      <c r="I33" s="7"/>
    </row>
    <row r="34" spans="1:9" ht="11" thickBot="1">
      <c r="A34" s="296" t="s">
        <v>18</v>
      </c>
      <c r="B34" s="297"/>
      <c r="C34" s="297"/>
      <c r="D34" s="297"/>
      <c r="E34" s="297"/>
      <c r="F34" s="297"/>
      <c r="G34" s="297"/>
      <c r="H34" s="298"/>
      <c r="I34" s="7"/>
    </row>
    <row r="35" spans="1:9" ht="11" thickBot="1">
      <c r="A35" s="296" t="s">
        <v>19</v>
      </c>
      <c r="B35" s="297"/>
      <c r="C35" s="297"/>
      <c r="D35" s="297"/>
      <c r="E35" s="297"/>
      <c r="F35" s="297"/>
      <c r="G35" s="297"/>
      <c r="H35" s="298"/>
      <c r="I35" s="50">
        <f>SUM(I32:I34)</f>
        <v>0</v>
      </c>
    </row>
    <row r="36" spans="1:9">
      <c r="A36" s="305" t="s">
        <v>6</v>
      </c>
      <c r="B36" s="306"/>
      <c r="C36" s="306"/>
      <c r="D36" s="307"/>
      <c r="E36" s="305" t="s">
        <v>8</v>
      </c>
      <c r="F36" s="306"/>
      <c r="G36" s="306"/>
      <c r="H36" s="306"/>
      <c r="I36" s="307"/>
    </row>
    <row r="37" spans="1:9">
      <c r="A37" s="302" t="s">
        <v>7</v>
      </c>
      <c r="B37" s="303"/>
      <c r="C37" s="303"/>
      <c r="D37" s="304"/>
      <c r="E37" s="302" t="s">
        <v>7</v>
      </c>
      <c r="F37" s="308"/>
      <c r="G37" s="308"/>
      <c r="H37" s="308"/>
      <c r="I37" s="304"/>
    </row>
    <row r="38" spans="1:9">
      <c r="A38" s="309"/>
      <c r="B38" s="310"/>
      <c r="C38" s="310"/>
      <c r="D38" s="311"/>
      <c r="E38" s="302"/>
      <c r="F38" s="308"/>
      <c r="G38" s="308"/>
      <c r="H38" s="308"/>
      <c r="I38" s="304"/>
    </row>
    <row r="39" spans="1:9">
      <c r="A39" s="309"/>
      <c r="B39" s="310"/>
      <c r="C39" s="310"/>
      <c r="D39" s="311"/>
      <c r="E39" s="302"/>
      <c r="F39" s="308"/>
      <c r="G39" s="308"/>
      <c r="H39" s="308"/>
      <c r="I39" s="304"/>
    </row>
    <row r="40" spans="1:9">
      <c r="A40" s="309"/>
      <c r="B40" s="310"/>
      <c r="C40" s="310"/>
      <c r="D40" s="311"/>
      <c r="E40" s="302"/>
      <c r="F40" s="308"/>
      <c r="G40" s="308"/>
      <c r="H40" s="308"/>
      <c r="I40" s="304"/>
    </row>
    <row r="41" spans="1:9" ht="11" thickBot="1">
      <c r="A41" s="312"/>
      <c r="B41" s="313"/>
      <c r="C41" s="313"/>
      <c r="D41" s="314"/>
      <c r="E41" s="299"/>
      <c r="F41" s="300"/>
      <c r="G41" s="300"/>
      <c r="H41" s="300"/>
      <c r="I41" s="301"/>
    </row>
  </sheetData>
  <mergeCells count="47">
    <mergeCell ref="E41:I41"/>
    <mergeCell ref="A37:D37"/>
    <mergeCell ref="E36:I36"/>
    <mergeCell ref="E37:I37"/>
    <mergeCell ref="E38:I38"/>
    <mergeCell ref="E39:I39"/>
    <mergeCell ref="E40:I40"/>
    <mergeCell ref="A36:D36"/>
    <mergeCell ref="A38:D38"/>
    <mergeCell ref="A39:D39"/>
    <mergeCell ref="A40:D40"/>
    <mergeCell ref="A41:D41"/>
    <mergeCell ref="A31:D31"/>
    <mergeCell ref="A32:H32"/>
    <mergeCell ref="A33:H33"/>
    <mergeCell ref="A34:H34"/>
    <mergeCell ref="A35:H35"/>
    <mergeCell ref="A30:D30"/>
    <mergeCell ref="A19:B19"/>
    <mergeCell ref="A20:B20"/>
    <mergeCell ref="A21:B21"/>
    <mergeCell ref="A22:B22"/>
    <mergeCell ref="A23:B23"/>
    <mergeCell ref="A24:B24"/>
    <mergeCell ref="A29:D29"/>
    <mergeCell ref="A25:B25"/>
    <mergeCell ref="A26:B26"/>
    <mergeCell ref="A27:B27"/>
    <mergeCell ref="A28:B28"/>
    <mergeCell ref="A18:B18"/>
    <mergeCell ref="A6:B6"/>
    <mergeCell ref="A7:B7"/>
    <mergeCell ref="A8:B8"/>
    <mergeCell ref="A9:B9"/>
    <mergeCell ref="A10:B10"/>
    <mergeCell ref="A11:B11"/>
    <mergeCell ref="A12:D12"/>
    <mergeCell ref="A13:D13"/>
    <mergeCell ref="A14:B14"/>
    <mergeCell ref="A15:B15"/>
    <mergeCell ref="A16:B16"/>
    <mergeCell ref="A17:B17"/>
    <mergeCell ref="A2:I2"/>
    <mergeCell ref="A4:B5"/>
    <mergeCell ref="D4:D5"/>
    <mergeCell ref="I4:I5"/>
    <mergeCell ref="C4:C5"/>
  </mergeCells>
  <pageMargins left="0.70866141732283472" right="0.70866141732283472" top="0.74803149606299213" bottom="0.74803149606299213" header="0.31496062992125984" footer="0.31496062992125984"/>
  <pageSetup scale="88"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E33" sqref="E33"/>
    </sheetView>
  </sheetViews>
  <sheetFormatPr baseColWidth="10" defaultRowHeight="10.5"/>
  <cols>
    <col min="1" max="1" width="25.625" customWidth="1"/>
  </cols>
  <sheetData>
    <row r="1" spans="1:9" ht="15" thickBot="1">
      <c r="A1" s="317" t="s">
        <v>20</v>
      </c>
      <c r="B1" s="283"/>
      <c r="C1" s="283"/>
      <c r="D1" s="283"/>
      <c r="E1" s="283"/>
      <c r="F1" s="283"/>
      <c r="G1" s="283"/>
      <c r="H1" s="283"/>
      <c r="I1" s="284"/>
    </row>
    <row r="2" spans="1:9" ht="11" thickBot="1">
      <c r="A2" s="322" t="s">
        <v>0</v>
      </c>
      <c r="B2" s="323"/>
      <c r="C2" s="324"/>
      <c r="D2" s="325" t="s">
        <v>1</v>
      </c>
      <c r="E2" s="326"/>
      <c r="F2" s="326"/>
      <c r="G2" s="327"/>
      <c r="H2" s="27" t="s">
        <v>2</v>
      </c>
      <c r="I2" s="28"/>
    </row>
    <row r="3" spans="1:9" ht="11" thickBot="1">
      <c r="A3" s="328" t="s">
        <v>21</v>
      </c>
      <c r="B3" s="315" t="s">
        <v>3</v>
      </c>
      <c r="C3" s="316"/>
      <c r="D3" s="315" t="s">
        <v>4</v>
      </c>
      <c r="E3" s="316"/>
      <c r="F3" s="315" t="s">
        <v>22</v>
      </c>
      <c r="G3" s="316"/>
      <c r="H3" s="315" t="s">
        <v>5</v>
      </c>
      <c r="I3" s="316"/>
    </row>
    <row r="4" spans="1:9" ht="11" thickBot="1">
      <c r="A4" s="329"/>
      <c r="B4" s="21" t="s">
        <v>23</v>
      </c>
      <c r="C4" s="21" t="s">
        <v>24</v>
      </c>
      <c r="D4" s="21" t="s">
        <v>23</v>
      </c>
      <c r="E4" s="21" t="s">
        <v>24</v>
      </c>
      <c r="F4" s="21" t="s">
        <v>23</v>
      </c>
      <c r="G4" s="21" t="s">
        <v>24</v>
      </c>
      <c r="H4" s="21" t="s">
        <v>23</v>
      </c>
      <c r="I4" s="21" t="s">
        <v>24</v>
      </c>
    </row>
    <row r="5" spans="1:9" ht="11" thickBot="1">
      <c r="A5" s="29" t="s">
        <v>25</v>
      </c>
      <c r="B5" s="23"/>
      <c r="C5" s="24"/>
      <c r="D5" s="24"/>
      <c r="E5" s="24"/>
      <c r="F5" s="24"/>
      <c r="G5" s="25"/>
      <c r="H5" s="24"/>
      <c r="I5" s="25"/>
    </row>
    <row r="6" spans="1:9" ht="11" thickBot="1">
      <c r="A6" s="29" t="s">
        <v>26</v>
      </c>
      <c r="B6" s="23"/>
      <c r="C6" s="24"/>
      <c r="D6" s="24"/>
      <c r="E6" s="24"/>
      <c r="F6" s="24"/>
      <c r="G6" s="25"/>
      <c r="H6" s="24"/>
      <c r="I6" s="25"/>
    </row>
    <row r="7" spans="1:9" ht="11" thickBot="1">
      <c r="A7" s="29">
        <v>3</v>
      </c>
      <c r="B7" s="23"/>
      <c r="C7" s="24"/>
      <c r="D7" s="24"/>
      <c r="E7" s="24"/>
      <c r="F7" s="24"/>
      <c r="G7" s="25"/>
      <c r="H7" s="24"/>
      <c r="I7" s="25"/>
    </row>
    <row r="8" spans="1:9" ht="11" thickBot="1">
      <c r="A8" s="29">
        <v>4</v>
      </c>
      <c r="B8" s="23"/>
      <c r="C8" s="24"/>
      <c r="D8" s="24"/>
      <c r="E8" s="24"/>
      <c r="F8" s="24"/>
      <c r="G8" s="25"/>
      <c r="H8" s="24"/>
      <c r="I8" s="25"/>
    </row>
    <row r="9" spans="1:9" ht="11" thickBot="1">
      <c r="A9" s="29">
        <v>5</v>
      </c>
      <c r="B9" s="23"/>
      <c r="C9" s="24"/>
      <c r="D9" s="24"/>
      <c r="E9" s="24"/>
      <c r="F9" s="24"/>
      <c r="G9" s="25"/>
      <c r="H9" s="24"/>
      <c r="I9" s="25"/>
    </row>
    <row r="10" spans="1:9" ht="11" thickBot="1">
      <c r="A10" s="29">
        <v>6</v>
      </c>
      <c r="B10" s="23"/>
      <c r="C10" s="24"/>
      <c r="D10" s="24"/>
      <c r="E10" s="24"/>
      <c r="F10" s="24"/>
      <c r="G10" s="25"/>
      <c r="H10" s="24"/>
      <c r="I10" s="25"/>
    </row>
    <row r="11" spans="1:9" ht="11" thickBot="1">
      <c r="A11" s="29">
        <v>7</v>
      </c>
      <c r="B11" s="23"/>
      <c r="C11" s="24"/>
      <c r="D11" s="24"/>
      <c r="E11" s="24"/>
      <c r="F11" s="24"/>
      <c r="G11" s="25"/>
      <c r="H11" s="24"/>
      <c r="I11" s="25"/>
    </row>
    <row r="12" spans="1:9" ht="11" thickBot="1">
      <c r="A12" s="29">
        <v>8</v>
      </c>
      <c r="B12" s="23"/>
      <c r="C12" s="24"/>
      <c r="D12" s="24"/>
      <c r="E12" s="24"/>
      <c r="F12" s="24"/>
      <c r="G12" s="25"/>
      <c r="H12" s="24"/>
      <c r="I12" s="25"/>
    </row>
    <row r="13" spans="1:9" ht="11" thickBot="1">
      <c r="A13" s="29">
        <v>9</v>
      </c>
      <c r="B13" s="23"/>
      <c r="C13" s="24"/>
      <c r="D13" s="24"/>
      <c r="E13" s="24"/>
      <c r="F13" s="24"/>
      <c r="G13" s="25"/>
      <c r="H13" s="24"/>
      <c r="I13" s="25"/>
    </row>
    <row r="14" spans="1:9" ht="11" thickBot="1">
      <c r="A14" s="29">
        <v>10</v>
      </c>
      <c r="B14" s="23"/>
      <c r="C14" s="24"/>
      <c r="D14" s="24"/>
      <c r="E14" s="24"/>
      <c r="F14" s="24"/>
      <c r="G14" s="25"/>
      <c r="H14" s="24"/>
      <c r="I14" s="25"/>
    </row>
    <row r="15" spans="1:9" ht="11" thickBot="1">
      <c r="A15" s="29">
        <v>11</v>
      </c>
      <c r="B15" s="23"/>
      <c r="C15" s="24"/>
      <c r="D15" s="24"/>
      <c r="E15" s="24"/>
      <c r="F15" s="24"/>
      <c r="G15" s="25"/>
      <c r="H15" s="24"/>
      <c r="I15" s="25"/>
    </row>
    <row r="16" spans="1:9" ht="11" thickBot="1">
      <c r="A16" s="29">
        <v>12</v>
      </c>
      <c r="B16" s="23"/>
      <c r="C16" s="24"/>
      <c r="D16" s="24"/>
      <c r="E16" s="24"/>
      <c r="F16" s="24"/>
      <c r="G16" s="25"/>
      <c r="H16" s="24"/>
      <c r="I16" s="25"/>
    </row>
    <row r="17" spans="1:9" ht="11" thickBot="1">
      <c r="A17" s="29">
        <v>13</v>
      </c>
      <c r="B17" s="23"/>
      <c r="C17" s="24"/>
      <c r="D17" s="24"/>
      <c r="E17" s="24"/>
      <c r="F17" s="24"/>
      <c r="G17" s="25"/>
      <c r="H17" s="24"/>
      <c r="I17" s="25"/>
    </row>
    <row r="18" spans="1:9" ht="11" thickBot="1">
      <c r="A18" s="29">
        <v>14</v>
      </c>
      <c r="B18" s="23"/>
      <c r="C18" s="24"/>
      <c r="D18" s="24"/>
      <c r="E18" s="24"/>
      <c r="F18" s="24"/>
      <c r="G18" s="25"/>
      <c r="H18" s="24"/>
      <c r="I18" s="25"/>
    </row>
    <row r="19" spans="1:9" ht="11" thickBot="1">
      <c r="A19" s="29">
        <v>15</v>
      </c>
      <c r="B19" s="23"/>
      <c r="C19" s="24"/>
      <c r="D19" s="24"/>
      <c r="E19" s="24"/>
      <c r="F19" s="24"/>
      <c r="G19" s="25"/>
      <c r="H19" s="24"/>
      <c r="I19" s="25"/>
    </row>
    <row r="20" spans="1:9" ht="11" thickBot="1">
      <c r="A20" s="29">
        <v>16</v>
      </c>
      <c r="B20" s="23"/>
      <c r="C20" s="24"/>
      <c r="D20" s="24"/>
      <c r="E20" s="24"/>
      <c r="F20" s="24"/>
      <c r="G20" s="25"/>
      <c r="H20" s="24"/>
      <c r="I20" s="25"/>
    </row>
    <row r="21" spans="1:9" ht="11" thickBot="1">
      <c r="A21" s="29">
        <v>17</v>
      </c>
      <c r="B21" s="23"/>
      <c r="C21" s="24"/>
      <c r="D21" s="24"/>
      <c r="E21" s="24"/>
      <c r="F21" s="24"/>
      <c r="G21" s="25"/>
      <c r="H21" s="24"/>
      <c r="I21" s="25"/>
    </row>
    <row r="22" spans="1:9" ht="11" thickBot="1">
      <c r="A22" s="29">
        <v>18</v>
      </c>
      <c r="B22" s="23"/>
      <c r="C22" s="24"/>
      <c r="D22" s="24"/>
      <c r="E22" s="24"/>
      <c r="F22" s="24"/>
      <c r="G22" s="25"/>
      <c r="H22" s="24"/>
      <c r="I22" s="25"/>
    </row>
    <row r="23" spans="1:9" ht="11" thickBot="1">
      <c r="A23" s="29">
        <v>19</v>
      </c>
      <c r="B23" s="23"/>
      <c r="C23" s="24"/>
      <c r="D23" s="24"/>
      <c r="E23" s="24"/>
      <c r="F23" s="24"/>
      <c r="G23" s="25"/>
      <c r="H23" s="24"/>
      <c r="I23" s="25"/>
    </row>
    <row r="24" spans="1:9" ht="11" thickBot="1">
      <c r="A24" s="29">
        <v>20</v>
      </c>
      <c r="B24" s="23"/>
      <c r="C24" s="24"/>
      <c r="D24" s="24"/>
      <c r="E24" s="24"/>
      <c r="F24" s="24"/>
      <c r="G24" s="25"/>
      <c r="H24" s="24"/>
      <c r="I24" s="25"/>
    </row>
    <row r="25" spans="1:9" ht="11" thickBot="1">
      <c r="A25" s="29">
        <v>21</v>
      </c>
      <c r="B25" s="23"/>
      <c r="C25" s="24"/>
      <c r="D25" s="24"/>
      <c r="E25" s="24"/>
      <c r="F25" s="24"/>
      <c r="G25" s="25"/>
      <c r="H25" s="24"/>
      <c r="I25" s="25"/>
    </row>
    <row r="26" spans="1:9" ht="11" thickBot="1">
      <c r="A26" s="29">
        <v>22</v>
      </c>
      <c r="B26" s="23"/>
      <c r="C26" s="24"/>
      <c r="D26" s="24"/>
      <c r="E26" s="24"/>
      <c r="F26" s="24"/>
      <c r="G26" s="25"/>
      <c r="H26" s="24"/>
      <c r="I26" s="25"/>
    </row>
    <row r="27" spans="1:9" ht="11" thickBot="1">
      <c r="A27" s="29">
        <v>23</v>
      </c>
      <c r="B27" s="23"/>
      <c r="C27" s="24"/>
      <c r="D27" s="24"/>
      <c r="E27" s="24"/>
      <c r="F27" s="24"/>
      <c r="G27" s="25"/>
      <c r="H27" s="24"/>
      <c r="I27" s="25"/>
    </row>
    <row r="28" spans="1:9" ht="11" thickBot="1">
      <c r="A28" s="29">
        <v>24</v>
      </c>
      <c r="B28" s="23"/>
      <c r="C28" s="24"/>
      <c r="D28" s="24"/>
      <c r="E28" s="24"/>
      <c r="F28" s="24"/>
      <c r="G28" s="25"/>
      <c r="H28" s="24"/>
      <c r="I28" s="25"/>
    </row>
    <row r="29" spans="1:9" ht="11" thickBot="1">
      <c r="A29" s="29">
        <v>25</v>
      </c>
      <c r="B29" s="23"/>
      <c r="C29" s="24"/>
      <c r="D29" s="24"/>
      <c r="E29" s="24"/>
      <c r="F29" s="24"/>
      <c r="G29" s="25"/>
      <c r="H29" s="24"/>
      <c r="I29" s="25"/>
    </row>
    <row r="30" spans="1:9" ht="11" thickBot="1">
      <c r="A30" s="29">
        <v>26</v>
      </c>
      <c r="B30" s="23"/>
      <c r="C30" s="24"/>
      <c r="D30" s="24"/>
      <c r="E30" s="24"/>
      <c r="F30" s="24"/>
      <c r="G30" s="25"/>
      <c r="H30" s="24"/>
      <c r="I30" s="25"/>
    </row>
    <row r="31" spans="1:9" ht="11" thickBot="1">
      <c r="A31" s="29">
        <v>27</v>
      </c>
      <c r="B31" s="23"/>
      <c r="C31" s="24"/>
      <c r="D31" s="24"/>
      <c r="E31" s="24"/>
      <c r="F31" s="24"/>
      <c r="G31" s="25"/>
      <c r="H31" s="24"/>
      <c r="I31" s="25"/>
    </row>
    <row r="32" spans="1:9" ht="11" thickBot="1">
      <c r="A32" s="29">
        <v>28</v>
      </c>
      <c r="B32" s="23"/>
      <c r="C32" s="24"/>
      <c r="D32" s="24"/>
      <c r="E32" s="24"/>
      <c r="F32" s="24"/>
      <c r="G32" s="25"/>
      <c r="H32" s="24"/>
      <c r="I32" s="25"/>
    </row>
    <row r="33" spans="1:9" ht="11" thickBot="1">
      <c r="A33" s="29">
        <v>29</v>
      </c>
      <c r="B33" s="23"/>
      <c r="C33" s="24"/>
      <c r="D33" s="24"/>
      <c r="E33" s="24"/>
      <c r="F33" s="24"/>
      <c r="G33" s="25"/>
      <c r="H33" s="24"/>
      <c r="I33" s="25"/>
    </row>
    <row r="34" spans="1:9" ht="11" thickBot="1">
      <c r="A34" s="29">
        <v>30</v>
      </c>
      <c r="B34" s="23"/>
      <c r="C34" s="24"/>
      <c r="D34" s="24"/>
      <c r="E34" s="24"/>
      <c r="F34" s="24"/>
      <c r="G34" s="25"/>
      <c r="H34" s="24"/>
      <c r="I34" s="25"/>
    </row>
    <row r="35" spans="1:9" ht="11" thickBot="1">
      <c r="A35" s="29">
        <v>31</v>
      </c>
      <c r="B35" s="23"/>
      <c r="C35" s="24"/>
      <c r="D35" s="24"/>
      <c r="E35" s="24"/>
      <c r="F35" s="24"/>
      <c r="G35" s="25"/>
      <c r="H35" s="24"/>
      <c r="I35" s="25"/>
    </row>
    <row r="36" spans="1:9" ht="11" thickBot="1">
      <c r="A36" s="22" t="s">
        <v>27</v>
      </c>
      <c r="B36" s="26">
        <f>SUBTOTAL(9,B5:B35)</f>
        <v>0</v>
      </c>
      <c r="C36" s="46">
        <f t="shared" ref="C36:I36" si="0">SUBTOTAL(9,C5:C35)</f>
        <v>0</v>
      </c>
      <c r="D36" s="46">
        <f t="shared" si="0"/>
        <v>0</v>
      </c>
      <c r="E36" s="46">
        <f t="shared" si="0"/>
        <v>0</v>
      </c>
      <c r="F36" s="46">
        <f t="shared" si="0"/>
        <v>0</v>
      </c>
      <c r="G36" s="46">
        <f t="shared" si="0"/>
        <v>0</v>
      </c>
      <c r="H36" s="46">
        <f t="shared" si="0"/>
        <v>0</v>
      </c>
      <c r="I36" s="46">
        <f t="shared" si="0"/>
        <v>0</v>
      </c>
    </row>
    <row r="37" spans="1:9" ht="11" thickBot="1">
      <c r="A37" s="22" t="s">
        <v>28</v>
      </c>
      <c r="B37" s="318">
        <f>IF((B36+C36)&gt;90,0,(90-(B36+C36)))</f>
        <v>90</v>
      </c>
      <c r="C37" s="319"/>
      <c r="D37" s="320">
        <f>IF((D36+E36)&gt;90,0,(90-(D36+E36)))</f>
        <v>90</v>
      </c>
      <c r="E37" s="321"/>
      <c r="F37" s="320">
        <f>IF((F36+G36)&gt;90,0,(90-(F36+G36)))</f>
        <v>90</v>
      </c>
      <c r="G37" s="321"/>
      <c r="H37" s="320">
        <f>IF((H36+I36)&gt;90,0,(90-(H36+I36)))</f>
        <v>90</v>
      </c>
      <c r="I37" s="321"/>
    </row>
    <row r="38" spans="1:9" ht="11" thickBot="1">
      <c r="A38" s="22" t="s">
        <v>29</v>
      </c>
      <c r="B38" s="318">
        <f>+B36+C36+B37</f>
        <v>90</v>
      </c>
      <c r="C38" s="319"/>
      <c r="D38" s="318">
        <f t="shared" ref="D38" si="1">+D36+E36+D37</f>
        <v>90</v>
      </c>
      <c r="E38" s="319"/>
      <c r="F38" s="318">
        <f t="shared" ref="F38" si="2">+F36+G36+F37</f>
        <v>90</v>
      </c>
      <c r="G38" s="319"/>
      <c r="H38" s="318">
        <f t="shared" ref="H38" si="3">+H36+I36+H37</f>
        <v>90</v>
      </c>
      <c r="I38" s="319"/>
    </row>
    <row r="39" spans="1:9" ht="10.25" customHeight="1">
      <c r="A39" s="333" t="s">
        <v>6</v>
      </c>
      <c r="B39" s="334"/>
      <c r="C39" s="334"/>
      <c r="D39" s="335"/>
      <c r="E39" s="336" t="s">
        <v>8</v>
      </c>
      <c r="F39" s="337"/>
      <c r="G39" s="337"/>
      <c r="H39" s="337"/>
      <c r="I39" s="338"/>
    </row>
    <row r="40" spans="1:9" ht="10.25" customHeight="1">
      <c r="A40" s="330" t="s">
        <v>7</v>
      </c>
      <c r="B40" s="331"/>
      <c r="C40" s="331"/>
      <c r="D40" s="332"/>
      <c r="E40" s="339" t="s">
        <v>7</v>
      </c>
      <c r="F40" s="340"/>
      <c r="G40" s="340"/>
      <c r="H40" s="340"/>
      <c r="I40" s="341"/>
    </row>
    <row r="41" spans="1:9" ht="10.25" customHeight="1">
      <c r="A41" s="309"/>
      <c r="B41" s="310"/>
      <c r="C41" s="310"/>
      <c r="D41" s="311"/>
      <c r="E41" s="342"/>
      <c r="F41" s="343"/>
      <c r="G41" s="343"/>
      <c r="H41" s="343"/>
      <c r="I41" s="344"/>
    </row>
    <row r="42" spans="1:9" ht="10.25" customHeight="1">
      <c r="A42" s="309"/>
      <c r="B42" s="310"/>
      <c r="C42" s="310"/>
      <c r="D42" s="311"/>
      <c r="E42" s="342"/>
      <c r="F42" s="343"/>
      <c r="G42" s="343"/>
      <c r="H42" s="343"/>
      <c r="I42" s="344"/>
    </row>
    <row r="43" spans="1:9" ht="10.75" customHeight="1" thickBot="1">
      <c r="A43" s="312"/>
      <c r="B43" s="313"/>
      <c r="C43" s="313"/>
      <c r="D43" s="314"/>
      <c r="E43" s="345"/>
      <c r="F43" s="346"/>
      <c r="G43" s="346"/>
      <c r="H43" s="346"/>
      <c r="I43" s="347"/>
    </row>
  </sheetData>
  <mergeCells count="26">
    <mergeCell ref="A41:D41"/>
    <mergeCell ref="A42:D42"/>
    <mergeCell ref="A43:D43"/>
    <mergeCell ref="A39:D39"/>
    <mergeCell ref="E39:I39"/>
    <mergeCell ref="E40:I40"/>
    <mergeCell ref="E41:I41"/>
    <mergeCell ref="E42:I42"/>
    <mergeCell ref="E43:I43"/>
    <mergeCell ref="B38:C38"/>
    <mergeCell ref="D38:E38"/>
    <mergeCell ref="F38:G38"/>
    <mergeCell ref="H38:I38"/>
    <mergeCell ref="A40:D40"/>
    <mergeCell ref="H3:I3"/>
    <mergeCell ref="A1:I1"/>
    <mergeCell ref="B37:C37"/>
    <mergeCell ref="D37:E37"/>
    <mergeCell ref="F37:G37"/>
    <mergeCell ref="H37:I37"/>
    <mergeCell ref="A2:C2"/>
    <mergeCell ref="D2:G2"/>
    <mergeCell ref="A3:A4"/>
    <mergeCell ref="B3:C3"/>
    <mergeCell ref="D3:E3"/>
    <mergeCell ref="F3:G3"/>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pane ySplit="6" topLeftCell="A7" activePane="bottomLeft" state="frozen"/>
      <selection pane="bottomLeft" activeCell="L6" sqref="L6"/>
    </sheetView>
  </sheetViews>
  <sheetFormatPr baseColWidth="10" defaultRowHeight="10.5"/>
  <cols>
    <col min="1" max="1" width="20.125" customWidth="1"/>
    <col min="2" max="2" width="15.375" customWidth="1"/>
    <col min="5" max="5" width="13.125" customWidth="1"/>
  </cols>
  <sheetData>
    <row r="1" spans="1:9" ht="19.25" customHeight="1" thickBot="1">
      <c r="A1" s="348" t="s">
        <v>31</v>
      </c>
      <c r="B1" s="349"/>
      <c r="C1" s="349"/>
      <c r="D1" s="349"/>
      <c r="E1" s="349"/>
      <c r="F1" s="349"/>
      <c r="G1" s="349"/>
      <c r="H1" s="349"/>
      <c r="I1" s="350"/>
    </row>
    <row r="2" spans="1:9" ht="11" thickBot="1">
      <c r="A2" s="291" t="s">
        <v>0</v>
      </c>
      <c r="B2" s="358"/>
      <c r="C2" s="292"/>
      <c r="D2" s="359" t="s">
        <v>1</v>
      </c>
      <c r="E2" s="360"/>
      <c r="F2" s="361"/>
      <c r="G2" s="362" t="s">
        <v>32</v>
      </c>
      <c r="H2" s="363"/>
      <c r="I2" s="364"/>
    </row>
    <row r="3" spans="1:9" ht="15" customHeight="1" thickBot="1">
      <c r="A3" s="291" t="s">
        <v>33</v>
      </c>
      <c r="B3" s="358"/>
      <c r="C3" s="358"/>
      <c r="D3" s="358"/>
      <c r="E3" s="358"/>
      <c r="F3" s="292"/>
      <c r="G3" s="365" t="s">
        <v>34</v>
      </c>
      <c r="H3" s="366"/>
      <c r="I3" s="367"/>
    </row>
    <row r="4" spans="1:9" ht="11" thickBot="1">
      <c r="A4" s="305" t="s">
        <v>35</v>
      </c>
      <c r="B4" s="306"/>
      <c r="C4" s="306"/>
      <c r="D4" s="306"/>
      <c r="E4" s="306"/>
      <c r="F4" s="307"/>
      <c r="G4" s="365" t="s">
        <v>36</v>
      </c>
      <c r="H4" s="366"/>
      <c r="I4" s="367"/>
    </row>
    <row r="5" spans="1:9" ht="11" thickBot="1">
      <c r="A5" s="362" t="s">
        <v>37</v>
      </c>
      <c r="B5" s="363"/>
      <c r="C5" s="363"/>
      <c r="D5" s="363"/>
      <c r="E5" s="363"/>
      <c r="F5" s="363"/>
      <c r="G5" s="363"/>
      <c r="H5" s="363"/>
      <c r="I5" s="364"/>
    </row>
    <row r="6" spans="1:9" ht="11" thickBot="1">
      <c r="A6" s="30" t="s">
        <v>21</v>
      </c>
      <c r="B6" s="2" t="s">
        <v>3</v>
      </c>
      <c r="C6" s="356" t="s">
        <v>4</v>
      </c>
      <c r="D6" s="357"/>
      <c r="E6" s="2" t="s">
        <v>22</v>
      </c>
      <c r="F6" s="356" t="s">
        <v>5</v>
      </c>
      <c r="G6" s="357"/>
      <c r="H6" s="356" t="s">
        <v>38</v>
      </c>
      <c r="I6" s="357"/>
    </row>
    <row r="7" spans="1:9" ht="11" thickBot="1">
      <c r="A7" s="36" t="s">
        <v>25</v>
      </c>
      <c r="B7" s="7"/>
      <c r="C7" s="351"/>
      <c r="D7" s="352"/>
      <c r="E7" s="8"/>
      <c r="F7" s="351"/>
      <c r="G7" s="352"/>
      <c r="H7" s="353"/>
      <c r="I7" s="355"/>
    </row>
    <row r="8" spans="1:9" ht="15" thickBot="1">
      <c r="A8" s="36" t="s">
        <v>26</v>
      </c>
      <c r="B8" s="6"/>
      <c r="C8" s="351"/>
      <c r="D8" s="352"/>
      <c r="E8" s="8"/>
      <c r="F8" s="351"/>
      <c r="G8" s="352"/>
      <c r="H8" s="353"/>
      <c r="I8" s="354"/>
    </row>
    <row r="9" spans="1:9" ht="15" thickBot="1">
      <c r="A9" s="36">
        <v>3</v>
      </c>
      <c r="B9" s="6"/>
      <c r="C9" s="351"/>
      <c r="D9" s="352"/>
      <c r="E9" s="8"/>
      <c r="F9" s="351"/>
      <c r="G9" s="352"/>
      <c r="H9" s="353"/>
      <c r="I9" s="354"/>
    </row>
    <row r="10" spans="1:9" ht="11" thickBot="1">
      <c r="A10" s="36">
        <v>4</v>
      </c>
      <c r="B10" s="7"/>
      <c r="C10" s="351"/>
      <c r="D10" s="352"/>
      <c r="E10" s="8"/>
      <c r="F10" s="351"/>
      <c r="G10" s="352"/>
      <c r="H10" s="353"/>
      <c r="I10" s="354"/>
    </row>
    <row r="11" spans="1:9" ht="11" thickBot="1">
      <c r="A11" s="36">
        <v>5</v>
      </c>
      <c r="B11" s="7"/>
      <c r="C11" s="351"/>
      <c r="D11" s="352"/>
      <c r="E11" s="8"/>
      <c r="F11" s="351"/>
      <c r="G11" s="352"/>
      <c r="H11" s="353"/>
      <c r="I11" s="354"/>
    </row>
    <row r="12" spans="1:9" ht="11" thickBot="1">
      <c r="A12" s="36">
        <v>6</v>
      </c>
      <c r="B12" s="7"/>
      <c r="C12" s="351"/>
      <c r="D12" s="352"/>
      <c r="E12" s="8"/>
      <c r="F12" s="351"/>
      <c r="G12" s="352"/>
      <c r="H12" s="353"/>
      <c r="I12" s="354"/>
    </row>
    <row r="13" spans="1:9" ht="11" thickBot="1">
      <c r="A13" s="36">
        <v>7</v>
      </c>
      <c r="B13" s="7"/>
      <c r="C13" s="351"/>
      <c r="D13" s="352"/>
      <c r="E13" s="8"/>
      <c r="F13" s="351"/>
      <c r="G13" s="352"/>
      <c r="H13" s="353"/>
      <c r="I13" s="354"/>
    </row>
    <row r="14" spans="1:9" ht="11" thickBot="1">
      <c r="A14" s="36">
        <v>8</v>
      </c>
      <c r="B14" s="7"/>
      <c r="C14" s="351"/>
      <c r="D14" s="352"/>
      <c r="E14" s="8"/>
      <c r="F14" s="351"/>
      <c r="G14" s="352"/>
      <c r="H14" s="353"/>
      <c r="I14" s="354"/>
    </row>
    <row r="15" spans="1:9" ht="11" thickBot="1">
      <c r="A15" s="36">
        <v>9</v>
      </c>
      <c r="B15" s="7"/>
      <c r="C15" s="351"/>
      <c r="D15" s="352"/>
      <c r="E15" s="8"/>
      <c r="F15" s="351"/>
      <c r="G15" s="352"/>
      <c r="H15" s="353"/>
      <c r="I15" s="354"/>
    </row>
    <row r="16" spans="1:9" ht="11" thickBot="1">
      <c r="A16" s="36">
        <v>10</v>
      </c>
      <c r="B16" s="7"/>
      <c r="C16" s="351"/>
      <c r="D16" s="352"/>
      <c r="E16" s="8"/>
      <c r="F16" s="351"/>
      <c r="G16" s="352"/>
      <c r="H16" s="353"/>
      <c r="I16" s="354"/>
    </row>
    <row r="17" spans="1:9" ht="11" thickBot="1">
      <c r="A17" s="36">
        <v>11</v>
      </c>
      <c r="B17" s="7"/>
      <c r="C17" s="351"/>
      <c r="D17" s="352"/>
      <c r="E17" s="8"/>
      <c r="F17" s="351"/>
      <c r="G17" s="352"/>
      <c r="H17" s="353"/>
      <c r="I17" s="354"/>
    </row>
    <row r="18" spans="1:9" ht="11" thickBot="1">
      <c r="A18" s="36">
        <v>12</v>
      </c>
      <c r="B18" s="7"/>
      <c r="C18" s="351"/>
      <c r="D18" s="352"/>
      <c r="E18" s="8"/>
      <c r="F18" s="351"/>
      <c r="G18" s="352"/>
      <c r="H18" s="353"/>
      <c r="I18" s="354"/>
    </row>
    <row r="19" spans="1:9" ht="11" thickBot="1">
      <c r="A19" s="36">
        <v>13</v>
      </c>
      <c r="B19" s="7"/>
      <c r="C19" s="351"/>
      <c r="D19" s="352"/>
      <c r="E19" s="8"/>
      <c r="F19" s="351"/>
      <c r="G19" s="352"/>
      <c r="H19" s="353"/>
      <c r="I19" s="354"/>
    </row>
    <row r="20" spans="1:9" ht="11" thickBot="1">
      <c r="A20" s="36">
        <v>14</v>
      </c>
      <c r="B20" s="7"/>
      <c r="C20" s="351"/>
      <c r="D20" s="352"/>
      <c r="E20" s="8"/>
      <c r="F20" s="351"/>
      <c r="G20" s="352"/>
      <c r="H20" s="353"/>
      <c r="I20" s="354"/>
    </row>
    <row r="21" spans="1:9" ht="11" thickBot="1">
      <c r="A21" s="36">
        <v>15</v>
      </c>
      <c r="B21" s="7"/>
      <c r="C21" s="351"/>
      <c r="D21" s="352"/>
      <c r="E21" s="8"/>
      <c r="F21" s="351"/>
      <c r="G21" s="352"/>
      <c r="H21" s="353"/>
      <c r="I21" s="354"/>
    </row>
    <row r="22" spans="1:9" ht="11" thickBot="1">
      <c r="A22" s="36">
        <v>16</v>
      </c>
      <c r="B22" s="7"/>
      <c r="C22" s="351"/>
      <c r="D22" s="352"/>
      <c r="E22" s="8"/>
      <c r="F22" s="351"/>
      <c r="G22" s="352"/>
      <c r="H22" s="353"/>
      <c r="I22" s="354"/>
    </row>
    <row r="23" spans="1:9" ht="11" thickBot="1">
      <c r="A23" s="36">
        <v>17</v>
      </c>
      <c r="B23" s="7"/>
      <c r="C23" s="351"/>
      <c r="D23" s="352"/>
      <c r="E23" s="8"/>
      <c r="F23" s="351"/>
      <c r="G23" s="352"/>
      <c r="H23" s="353"/>
      <c r="I23" s="354"/>
    </row>
    <row r="24" spans="1:9" ht="11" thickBot="1">
      <c r="A24" s="36">
        <v>18</v>
      </c>
      <c r="B24" s="7"/>
      <c r="C24" s="351"/>
      <c r="D24" s="352"/>
      <c r="E24" s="8"/>
      <c r="F24" s="351"/>
      <c r="G24" s="352"/>
      <c r="H24" s="353"/>
      <c r="I24" s="354"/>
    </row>
    <row r="25" spans="1:9" ht="11" thickBot="1">
      <c r="A25" s="36">
        <v>19</v>
      </c>
      <c r="B25" s="7"/>
      <c r="C25" s="351"/>
      <c r="D25" s="352"/>
      <c r="E25" s="8"/>
      <c r="F25" s="351"/>
      <c r="G25" s="352"/>
      <c r="H25" s="353"/>
      <c r="I25" s="354"/>
    </row>
    <row r="26" spans="1:9" ht="11" thickBot="1">
      <c r="A26" s="36">
        <v>20</v>
      </c>
      <c r="B26" s="7"/>
      <c r="C26" s="351"/>
      <c r="D26" s="352"/>
      <c r="E26" s="8"/>
      <c r="F26" s="351"/>
      <c r="G26" s="352"/>
      <c r="H26" s="353"/>
      <c r="I26" s="354"/>
    </row>
    <row r="27" spans="1:9" ht="11" thickBot="1">
      <c r="A27" s="36">
        <v>21</v>
      </c>
      <c r="B27" s="7"/>
      <c r="C27" s="351"/>
      <c r="D27" s="352"/>
      <c r="E27" s="8"/>
      <c r="F27" s="351"/>
      <c r="G27" s="352"/>
      <c r="H27" s="353"/>
      <c r="I27" s="354"/>
    </row>
    <row r="28" spans="1:9" ht="11" thickBot="1">
      <c r="A28" s="36">
        <v>22</v>
      </c>
      <c r="B28" s="7"/>
      <c r="C28" s="351"/>
      <c r="D28" s="352"/>
      <c r="E28" s="8"/>
      <c r="F28" s="351"/>
      <c r="G28" s="352"/>
      <c r="H28" s="353"/>
      <c r="I28" s="354"/>
    </row>
    <row r="29" spans="1:9" ht="11" thickBot="1">
      <c r="A29" s="36">
        <v>23</v>
      </c>
      <c r="B29" s="7"/>
      <c r="C29" s="351"/>
      <c r="D29" s="352"/>
      <c r="E29" s="8"/>
      <c r="F29" s="351"/>
      <c r="G29" s="352"/>
      <c r="H29" s="353"/>
      <c r="I29" s="354"/>
    </row>
    <row r="30" spans="1:9" ht="11" thickBot="1">
      <c r="A30" s="36">
        <v>24</v>
      </c>
      <c r="B30" s="7"/>
      <c r="C30" s="351"/>
      <c r="D30" s="352"/>
      <c r="E30" s="8"/>
      <c r="F30" s="351"/>
      <c r="G30" s="352"/>
      <c r="H30" s="353"/>
      <c r="I30" s="354"/>
    </row>
    <row r="31" spans="1:9" ht="11" thickBot="1">
      <c r="A31" s="36">
        <v>25</v>
      </c>
      <c r="B31" s="7"/>
      <c r="C31" s="351"/>
      <c r="D31" s="352"/>
      <c r="E31" s="8"/>
      <c r="F31" s="351"/>
      <c r="G31" s="352"/>
      <c r="H31" s="353"/>
      <c r="I31" s="354"/>
    </row>
    <row r="32" spans="1:9" ht="11" thickBot="1">
      <c r="A32" s="36">
        <v>26</v>
      </c>
      <c r="B32" s="7"/>
      <c r="C32" s="351"/>
      <c r="D32" s="352"/>
      <c r="E32" s="8"/>
      <c r="F32" s="351"/>
      <c r="G32" s="352"/>
      <c r="H32" s="353"/>
      <c r="I32" s="354"/>
    </row>
    <row r="33" spans="1:9" ht="11" thickBot="1">
      <c r="A33" s="36">
        <v>27</v>
      </c>
      <c r="B33" s="7"/>
      <c r="C33" s="351"/>
      <c r="D33" s="352"/>
      <c r="E33" s="8"/>
      <c r="F33" s="351"/>
      <c r="G33" s="352"/>
      <c r="H33" s="353"/>
      <c r="I33" s="354"/>
    </row>
    <row r="34" spans="1:9" ht="11" thickBot="1">
      <c r="A34" s="36">
        <v>28</v>
      </c>
      <c r="B34" s="7"/>
      <c r="C34" s="351"/>
      <c r="D34" s="352"/>
      <c r="E34" s="8"/>
      <c r="F34" s="351"/>
      <c r="G34" s="352"/>
      <c r="H34" s="353"/>
      <c r="I34" s="354"/>
    </row>
    <row r="35" spans="1:9" ht="11" thickBot="1">
      <c r="A35" s="36">
        <v>29</v>
      </c>
      <c r="B35" s="7"/>
      <c r="C35" s="351"/>
      <c r="D35" s="352"/>
      <c r="E35" s="8"/>
      <c r="F35" s="351"/>
      <c r="G35" s="352"/>
      <c r="H35" s="353"/>
      <c r="I35" s="354"/>
    </row>
    <row r="36" spans="1:9" ht="11" thickBot="1">
      <c r="A36" s="36">
        <v>30</v>
      </c>
      <c r="B36" s="7"/>
      <c r="C36" s="351"/>
      <c r="D36" s="352"/>
      <c r="E36" s="8"/>
      <c r="F36" s="351"/>
      <c r="G36" s="352"/>
      <c r="H36" s="353"/>
      <c r="I36" s="354"/>
    </row>
    <row r="37" spans="1:9" ht="11" thickBot="1">
      <c r="A37" s="36">
        <v>31</v>
      </c>
      <c r="B37" s="7"/>
      <c r="C37" s="351"/>
      <c r="D37" s="352"/>
      <c r="E37" s="8"/>
      <c r="F37" s="351"/>
      <c r="G37" s="352"/>
      <c r="H37" s="353"/>
      <c r="I37" s="354"/>
    </row>
    <row r="38" spans="1:9" ht="15" thickBot="1">
      <c r="A38" s="31" t="s">
        <v>39</v>
      </c>
      <c r="B38" s="32">
        <v>0</v>
      </c>
      <c r="C38" s="368">
        <v>0</v>
      </c>
      <c r="D38" s="369"/>
      <c r="E38" s="33">
        <v>0</v>
      </c>
      <c r="F38" s="368">
        <v>0</v>
      </c>
      <c r="G38" s="369"/>
      <c r="H38" s="370"/>
      <c r="I38" s="371"/>
    </row>
    <row r="39" spans="1:9" ht="10.25" customHeight="1">
      <c r="A39" s="305" t="s">
        <v>6</v>
      </c>
      <c r="B39" s="306"/>
      <c r="C39" s="306"/>
      <c r="D39" s="307"/>
      <c r="E39" s="372" t="s">
        <v>30</v>
      </c>
      <c r="F39" s="373"/>
      <c r="G39" s="373"/>
      <c r="H39" s="373"/>
      <c r="I39" s="374"/>
    </row>
    <row r="40" spans="1:9" ht="10.25" customHeight="1">
      <c r="A40" s="302" t="s">
        <v>7</v>
      </c>
      <c r="B40" s="303"/>
      <c r="C40" s="303"/>
      <c r="D40" s="304"/>
      <c r="E40" s="375" t="s">
        <v>7</v>
      </c>
      <c r="F40" s="376"/>
      <c r="G40" s="376"/>
      <c r="H40" s="376"/>
      <c r="I40" s="377"/>
    </row>
    <row r="41" spans="1:9" ht="10.25" customHeight="1">
      <c r="A41" s="309"/>
      <c r="B41" s="310"/>
      <c r="C41" s="310"/>
      <c r="D41" s="311"/>
      <c r="E41" s="378"/>
      <c r="F41" s="379"/>
      <c r="G41" s="379"/>
      <c r="H41" s="379"/>
      <c r="I41" s="380"/>
    </row>
    <row r="42" spans="1:9" ht="10.25" customHeight="1">
      <c r="A42" s="309"/>
      <c r="B42" s="310"/>
      <c r="C42" s="310"/>
      <c r="D42" s="311"/>
      <c r="E42" s="378"/>
      <c r="F42" s="379"/>
      <c r="G42" s="379"/>
      <c r="H42" s="379"/>
      <c r="I42" s="380"/>
    </row>
    <row r="43" spans="1:9" ht="10.75" customHeight="1" thickBot="1">
      <c r="A43" s="312"/>
      <c r="B43" s="313"/>
      <c r="C43" s="313"/>
      <c r="D43" s="314"/>
      <c r="E43" s="381"/>
      <c r="F43" s="382"/>
      <c r="G43" s="382"/>
      <c r="H43" s="382"/>
      <c r="I43" s="383"/>
    </row>
  </sheetData>
  <mergeCells count="118">
    <mergeCell ref="A39:D39"/>
    <mergeCell ref="A40:D40"/>
    <mergeCell ref="A41:D41"/>
    <mergeCell ref="A42:D42"/>
    <mergeCell ref="A43:D43"/>
    <mergeCell ref="E39:I39"/>
    <mergeCell ref="E40:I40"/>
    <mergeCell ref="E41:I41"/>
    <mergeCell ref="E42:I42"/>
    <mergeCell ref="E43:I43"/>
    <mergeCell ref="C37:D37"/>
    <mergeCell ref="F37:G37"/>
    <mergeCell ref="H37:I37"/>
    <mergeCell ref="C38:D38"/>
    <mergeCell ref="F38:G38"/>
    <mergeCell ref="H38:I38"/>
    <mergeCell ref="C35:D35"/>
    <mergeCell ref="F35:G35"/>
    <mergeCell ref="H35:I35"/>
    <mergeCell ref="C36:D36"/>
    <mergeCell ref="F36:G36"/>
    <mergeCell ref="H36:I36"/>
    <mergeCell ref="C33:D33"/>
    <mergeCell ref="F33:G33"/>
    <mergeCell ref="H33:I33"/>
    <mergeCell ref="C34:D34"/>
    <mergeCell ref="F34:G34"/>
    <mergeCell ref="H34:I34"/>
    <mergeCell ref="C31:D31"/>
    <mergeCell ref="F31:G31"/>
    <mergeCell ref="H31:I31"/>
    <mergeCell ref="C32:D32"/>
    <mergeCell ref="F32:G32"/>
    <mergeCell ref="H32:I32"/>
    <mergeCell ref="C29:D29"/>
    <mergeCell ref="F29:G29"/>
    <mergeCell ref="H29:I29"/>
    <mergeCell ref="C30:D30"/>
    <mergeCell ref="F30:G30"/>
    <mergeCell ref="H30:I30"/>
    <mergeCell ref="C27:D27"/>
    <mergeCell ref="F27:G27"/>
    <mergeCell ref="H27:I27"/>
    <mergeCell ref="C28:D28"/>
    <mergeCell ref="F28:G28"/>
    <mergeCell ref="H28:I28"/>
    <mergeCell ref="C25:D25"/>
    <mergeCell ref="F25:G25"/>
    <mergeCell ref="H25:I25"/>
    <mergeCell ref="C26:D26"/>
    <mergeCell ref="F26:G26"/>
    <mergeCell ref="H26:I26"/>
    <mergeCell ref="C23:D23"/>
    <mergeCell ref="F23:G23"/>
    <mergeCell ref="H23:I23"/>
    <mergeCell ref="C24:D24"/>
    <mergeCell ref="F24:G24"/>
    <mergeCell ref="H24:I24"/>
    <mergeCell ref="C21:D21"/>
    <mergeCell ref="F21:G21"/>
    <mergeCell ref="H21:I21"/>
    <mergeCell ref="C22:D22"/>
    <mergeCell ref="F22:G22"/>
    <mergeCell ref="H22:I22"/>
    <mergeCell ref="C19:D19"/>
    <mergeCell ref="F19:G19"/>
    <mergeCell ref="H19:I19"/>
    <mergeCell ref="C20:D20"/>
    <mergeCell ref="F20:G20"/>
    <mergeCell ref="H20:I20"/>
    <mergeCell ref="C17:D17"/>
    <mergeCell ref="F17:G17"/>
    <mergeCell ref="H17:I17"/>
    <mergeCell ref="C18:D18"/>
    <mergeCell ref="F18:G18"/>
    <mergeCell ref="H18:I18"/>
    <mergeCell ref="C15:D15"/>
    <mergeCell ref="F15:G15"/>
    <mergeCell ref="H15:I15"/>
    <mergeCell ref="C16:D16"/>
    <mergeCell ref="F16:G16"/>
    <mergeCell ref="H16:I16"/>
    <mergeCell ref="C13:D13"/>
    <mergeCell ref="F13:G13"/>
    <mergeCell ref="H13:I13"/>
    <mergeCell ref="C14:D14"/>
    <mergeCell ref="F14:G14"/>
    <mergeCell ref="H14:I14"/>
    <mergeCell ref="C11:D11"/>
    <mergeCell ref="F11:G11"/>
    <mergeCell ref="H11:I11"/>
    <mergeCell ref="C12:D12"/>
    <mergeCell ref="F12:G12"/>
    <mergeCell ref="H12:I12"/>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workbookViewId="0">
      <pane ySplit="9" topLeftCell="A10" activePane="bottomLeft" state="frozen"/>
      <selection pane="bottomLeft" activeCell="B18" sqref="B18:C18"/>
    </sheetView>
  </sheetViews>
  <sheetFormatPr baseColWidth="10" defaultRowHeight="10.5"/>
  <cols>
    <col min="1" max="1" width="68.5" customWidth="1"/>
    <col min="2" max="2" width="15" customWidth="1"/>
    <col min="3" max="3" width="14.375" customWidth="1"/>
    <col min="4" max="4" width="31.875" customWidth="1"/>
    <col min="9" max="9" width="18.125" customWidth="1"/>
  </cols>
  <sheetData>
    <row r="1" spans="1:9" ht="15" thickBot="1">
      <c r="A1" s="384" t="s">
        <v>66</v>
      </c>
      <c r="B1" s="385"/>
      <c r="C1" s="385"/>
      <c r="D1" s="385"/>
      <c r="E1" s="385"/>
      <c r="F1" s="385"/>
      <c r="G1" s="385"/>
      <c r="H1" s="385"/>
      <c r="I1" s="386"/>
    </row>
    <row r="2" spans="1:9">
      <c r="A2" s="387" t="s">
        <v>67</v>
      </c>
      <c r="B2" s="388"/>
      <c r="C2" s="387" t="s">
        <v>68</v>
      </c>
      <c r="D2" s="391"/>
      <c r="E2" s="391"/>
      <c r="F2" s="388"/>
      <c r="G2" s="387" t="s">
        <v>69</v>
      </c>
      <c r="H2" s="391"/>
      <c r="I2" s="388"/>
    </row>
    <row r="3" spans="1:9" ht="11" thickBot="1">
      <c r="A3" s="389"/>
      <c r="B3" s="390"/>
      <c r="C3" s="389"/>
      <c r="D3" s="392"/>
      <c r="E3" s="392"/>
      <c r="F3" s="390"/>
      <c r="G3" s="389"/>
      <c r="H3" s="392"/>
      <c r="I3" s="390"/>
    </row>
    <row r="4" spans="1:9">
      <c r="A4" s="387" t="s">
        <v>70</v>
      </c>
      <c r="B4" s="391"/>
      <c r="C4" s="391"/>
      <c r="D4" s="391"/>
      <c r="E4" s="391"/>
      <c r="F4" s="388"/>
      <c r="G4" s="387" t="s">
        <v>71</v>
      </c>
      <c r="H4" s="391"/>
      <c r="I4" s="388"/>
    </row>
    <row r="5" spans="1:9" ht="11" thickBot="1">
      <c r="A5" s="389"/>
      <c r="B5" s="392"/>
      <c r="C5" s="392"/>
      <c r="D5" s="392"/>
      <c r="E5" s="392"/>
      <c r="F5" s="390"/>
      <c r="G5" s="389"/>
      <c r="H5" s="392"/>
      <c r="I5" s="390"/>
    </row>
    <row r="6" spans="1:9">
      <c r="A6" s="387" t="s">
        <v>72</v>
      </c>
      <c r="B6" s="391"/>
      <c r="C6" s="391"/>
      <c r="D6" s="391"/>
      <c r="E6" s="391"/>
      <c r="F6" s="388"/>
      <c r="G6" s="387" t="s">
        <v>71</v>
      </c>
      <c r="H6" s="391"/>
      <c r="I6" s="388"/>
    </row>
    <row r="7" spans="1:9" ht="11" thickBot="1">
      <c r="A7" s="389"/>
      <c r="B7" s="392"/>
      <c r="C7" s="392"/>
      <c r="D7" s="392"/>
      <c r="E7" s="393"/>
      <c r="F7" s="394"/>
      <c r="G7" s="395"/>
      <c r="H7" s="393"/>
      <c r="I7" s="394"/>
    </row>
    <row r="8" spans="1:9" ht="11" thickBot="1">
      <c r="A8" s="289" t="s">
        <v>73</v>
      </c>
      <c r="B8" s="285" t="s">
        <v>74</v>
      </c>
      <c r="C8" s="286"/>
      <c r="D8" s="42" t="s">
        <v>76</v>
      </c>
      <c r="E8" s="396" t="s">
        <v>78</v>
      </c>
      <c r="F8" s="397"/>
      <c r="G8" s="397"/>
      <c r="H8" s="397"/>
      <c r="I8" s="398"/>
    </row>
    <row r="9" spans="1:9" ht="21.5" thickBot="1">
      <c r="A9" s="290"/>
      <c r="B9" s="287" t="s">
        <v>125</v>
      </c>
      <c r="C9" s="288"/>
      <c r="D9" s="38" t="s">
        <v>77</v>
      </c>
      <c r="E9" s="43" t="s">
        <v>79</v>
      </c>
      <c r="F9" s="399" t="s">
        <v>80</v>
      </c>
      <c r="G9" s="400"/>
      <c r="H9" s="44" t="s">
        <v>81</v>
      </c>
      <c r="I9" s="45" t="s">
        <v>113</v>
      </c>
    </row>
    <row r="10" spans="1:9" ht="11" thickBot="1">
      <c r="A10" s="401" t="s">
        <v>82</v>
      </c>
      <c r="B10" s="402"/>
      <c r="C10" s="402"/>
      <c r="D10" s="402"/>
      <c r="E10" s="403"/>
      <c r="F10" s="403"/>
      <c r="G10" s="403"/>
      <c r="H10" s="403"/>
      <c r="I10" s="404"/>
    </row>
    <row r="11" spans="1:9" ht="21.5" thickBot="1">
      <c r="A11" s="39" t="s">
        <v>118</v>
      </c>
      <c r="B11" s="359"/>
      <c r="C11" s="361"/>
      <c r="D11" s="35"/>
      <c r="E11" s="35"/>
      <c r="F11" s="359"/>
      <c r="G11" s="361"/>
      <c r="H11" s="35"/>
      <c r="I11" s="35"/>
    </row>
    <row r="12" spans="1:9" ht="21.5" thickBot="1">
      <c r="A12" s="39" t="s">
        <v>119</v>
      </c>
      <c r="B12" s="359"/>
      <c r="C12" s="361"/>
      <c r="D12" s="35"/>
      <c r="E12" s="35"/>
      <c r="F12" s="359"/>
      <c r="G12" s="361"/>
      <c r="H12" s="35"/>
      <c r="I12" s="35"/>
    </row>
    <row r="13" spans="1:9" ht="21.5" thickBot="1">
      <c r="A13" s="39" t="s">
        <v>120</v>
      </c>
      <c r="B13" s="359"/>
      <c r="C13" s="361"/>
      <c r="D13" s="35"/>
      <c r="E13" s="35"/>
      <c r="F13" s="359"/>
      <c r="G13" s="361"/>
      <c r="H13" s="35"/>
      <c r="I13" s="35"/>
    </row>
    <row r="14" spans="1:9" ht="21.5" thickBot="1">
      <c r="A14" s="39" t="s">
        <v>121</v>
      </c>
      <c r="B14" s="359"/>
      <c r="C14" s="361"/>
      <c r="D14" s="35"/>
      <c r="E14" s="35"/>
      <c r="F14" s="359"/>
      <c r="G14" s="361"/>
      <c r="H14" s="35"/>
      <c r="I14" s="35"/>
    </row>
    <row r="15" spans="1:9" ht="21.5" thickBot="1">
      <c r="A15" s="39" t="s">
        <v>122</v>
      </c>
      <c r="B15" s="359"/>
      <c r="C15" s="361"/>
      <c r="D15" s="35"/>
      <c r="E15" s="35"/>
      <c r="F15" s="359"/>
      <c r="G15" s="361"/>
      <c r="H15" s="35"/>
      <c r="I15" s="35"/>
    </row>
    <row r="16" spans="1:9" ht="21.5" thickBot="1">
      <c r="A16" s="39" t="s">
        <v>83</v>
      </c>
      <c r="B16" s="359"/>
      <c r="C16" s="361"/>
      <c r="D16" s="35"/>
      <c r="E16" s="35"/>
      <c r="F16" s="359"/>
      <c r="G16" s="361"/>
      <c r="H16" s="35"/>
      <c r="I16" s="35"/>
    </row>
    <row r="17" spans="1:9" ht="21.5" thickBot="1">
      <c r="A17" s="39" t="s">
        <v>84</v>
      </c>
      <c r="B17" s="359"/>
      <c r="C17" s="361"/>
      <c r="D17" s="35"/>
      <c r="E17" s="35"/>
      <c r="F17" s="359"/>
      <c r="G17" s="361"/>
      <c r="H17" s="35"/>
      <c r="I17" s="35"/>
    </row>
    <row r="18" spans="1:9" ht="21.5" thickBot="1">
      <c r="A18" s="39" t="s">
        <v>85</v>
      </c>
      <c r="B18" s="359"/>
      <c r="C18" s="361"/>
      <c r="D18" s="35"/>
      <c r="E18" s="35"/>
      <c r="F18" s="359"/>
      <c r="G18" s="361"/>
      <c r="H18" s="35"/>
      <c r="I18" s="35"/>
    </row>
    <row r="19" spans="1:9" ht="11" thickBot="1">
      <c r="A19" s="39" t="s">
        <v>86</v>
      </c>
      <c r="B19" s="359"/>
      <c r="C19" s="361"/>
      <c r="D19" s="35"/>
      <c r="E19" s="35"/>
      <c r="F19" s="359"/>
      <c r="G19" s="361"/>
      <c r="H19" s="35"/>
      <c r="I19" s="35"/>
    </row>
    <row r="20" spans="1:9" ht="11" thickBot="1">
      <c r="A20" s="39" t="s">
        <v>116</v>
      </c>
      <c r="B20" s="359"/>
      <c r="C20" s="361"/>
      <c r="D20" s="35"/>
      <c r="E20" s="35"/>
      <c r="F20" s="359"/>
      <c r="G20" s="361"/>
      <c r="H20" s="35"/>
      <c r="I20" s="35"/>
    </row>
    <row r="21" spans="1:9" ht="21.5" thickBot="1">
      <c r="A21" s="39" t="s">
        <v>87</v>
      </c>
      <c r="B21" s="359"/>
      <c r="C21" s="361"/>
      <c r="D21" s="35"/>
      <c r="E21" s="35"/>
      <c r="F21" s="359"/>
      <c r="G21" s="361"/>
      <c r="H21" s="35"/>
      <c r="I21" s="35"/>
    </row>
    <row r="22" spans="1:9" ht="11" thickBot="1">
      <c r="A22" s="401" t="s">
        <v>88</v>
      </c>
      <c r="B22" s="402"/>
      <c r="C22" s="402"/>
      <c r="D22" s="402"/>
      <c r="E22" s="402"/>
      <c r="F22" s="402"/>
      <c r="G22" s="402"/>
      <c r="H22" s="402"/>
      <c r="I22" s="405"/>
    </row>
    <row r="23" spans="1:9" ht="21.5" thickBot="1">
      <c r="A23" s="39" t="s">
        <v>123</v>
      </c>
      <c r="B23" s="359"/>
      <c r="C23" s="361"/>
      <c r="D23" s="35"/>
      <c r="E23" s="35"/>
      <c r="F23" s="359"/>
      <c r="G23" s="361"/>
      <c r="H23" s="35"/>
      <c r="I23" s="35"/>
    </row>
    <row r="24" spans="1:9" ht="21.5" thickBot="1">
      <c r="A24" s="39" t="s">
        <v>89</v>
      </c>
      <c r="B24" s="359"/>
      <c r="C24" s="361"/>
      <c r="D24" s="35"/>
      <c r="E24" s="35"/>
      <c r="F24" s="359"/>
      <c r="G24" s="361"/>
      <c r="H24" s="35"/>
      <c r="I24" s="35"/>
    </row>
    <row r="25" spans="1:9" ht="21.5" thickBot="1">
      <c r="A25" s="39" t="s">
        <v>90</v>
      </c>
      <c r="B25" s="359"/>
      <c r="C25" s="361"/>
      <c r="D25" s="35"/>
      <c r="E25" s="35"/>
      <c r="F25" s="359"/>
      <c r="G25" s="361"/>
      <c r="H25" s="35"/>
      <c r="I25" s="35"/>
    </row>
    <row r="26" spans="1:9" ht="21.5" thickBot="1">
      <c r="A26" s="39" t="s">
        <v>91</v>
      </c>
      <c r="B26" s="359"/>
      <c r="C26" s="361"/>
      <c r="D26" s="35"/>
      <c r="E26" s="35"/>
      <c r="F26" s="359"/>
      <c r="G26" s="361"/>
      <c r="H26" s="35"/>
      <c r="I26" s="35"/>
    </row>
    <row r="27" spans="1:9" ht="21.5" thickBot="1">
      <c r="A27" s="39" t="s">
        <v>92</v>
      </c>
      <c r="B27" s="359"/>
      <c r="C27" s="361"/>
      <c r="D27" s="35"/>
      <c r="E27" s="35"/>
      <c r="F27" s="359"/>
      <c r="G27" s="361"/>
      <c r="H27" s="35"/>
      <c r="I27" s="35"/>
    </row>
    <row r="28" spans="1:9" ht="21.5" thickBot="1">
      <c r="A28" s="39" t="s">
        <v>93</v>
      </c>
      <c r="B28" s="359"/>
      <c r="C28" s="361"/>
      <c r="D28" s="35"/>
      <c r="E28" s="35"/>
      <c r="F28" s="359"/>
      <c r="G28" s="361"/>
      <c r="H28" s="35"/>
      <c r="I28" s="35"/>
    </row>
    <row r="29" spans="1:9" ht="11" thickBot="1">
      <c r="A29" s="39" t="s">
        <v>94</v>
      </c>
      <c r="B29" s="359"/>
      <c r="C29" s="361"/>
      <c r="D29" s="35"/>
      <c r="E29" s="35"/>
      <c r="F29" s="359"/>
      <c r="G29" s="361"/>
      <c r="H29" s="35"/>
      <c r="I29" s="35"/>
    </row>
    <row r="30" spans="1:9" ht="21.5" thickBot="1">
      <c r="A30" s="39" t="s">
        <v>95</v>
      </c>
      <c r="B30" s="359"/>
      <c r="C30" s="361"/>
      <c r="D30" s="35"/>
      <c r="E30" s="35"/>
      <c r="F30" s="359"/>
      <c r="G30" s="361"/>
      <c r="H30" s="35"/>
      <c r="I30" s="35"/>
    </row>
    <row r="31" spans="1:9" ht="21.5" thickBot="1">
      <c r="A31" s="39" t="s">
        <v>96</v>
      </c>
      <c r="B31" s="359"/>
      <c r="C31" s="361"/>
      <c r="D31" s="35"/>
      <c r="E31" s="35"/>
      <c r="F31" s="359"/>
      <c r="G31" s="361"/>
      <c r="H31" s="35"/>
      <c r="I31" s="35"/>
    </row>
    <row r="32" spans="1:9" ht="21.5" thickBot="1">
      <c r="A32" s="39" t="s">
        <v>97</v>
      </c>
      <c r="B32" s="359"/>
      <c r="C32" s="361"/>
      <c r="D32" s="35"/>
      <c r="E32" s="35"/>
      <c r="F32" s="359"/>
      <c r="G32" s="361"/>
      <c r="H32" s="35"/>
      <c r="I32" s="35"/>
    </row>
    <row r="33" spans="1:9" ht="11" thickBot="1">
      <c r="A33" s="406" t="s">
        <v>98</v>
      </c>
      <c r="B33" s="407"/>
      <c r="C33" s="407"/>
      <c r="D33" s="407"/>
      <c r="E33" s="407"/>
      <c r="F33" s="407"/>
      <c r="G33" s="407"/>
      <c r="H33" s="407"/>
      <c r="I33" s="408"/>
    </row>
    <row r="34" spans="1:9" ht="21.5" thickBot="1">
      <c r="A34" s="39" t="s">
        <v>99</v>
      </c>
      <c r="B34" s="359"/>
      <c r="C34" s="361"/>
      <c r="D34" s="35"/>
      <c r="E34" s="35"/>
      <c r="F34" s="359"/>
      <c r="G34" s="361"/>
      <c r="H34" s="35"/>
      <c r="I34" s="35"/>
    </row>
    <row r="35" spans="1:9" ht="11" thickBot="1">
      <c r="A35" s="401" t="s">
        <v>100</v>
      </c>
      <c r="B35" s="402"/>
      <c r="C35" s="402"/>
      <c r="D35" s="402"/>
      <c r="E35" s="402"/>
      <c r="F35" s="402"/>
      <c r="G35" s="402"/>
      <c r="H35" s="402"/>
      <c r="I35" s="405"/>
    </row>
    <row r="36" spans="1:9" ht="11" thickBot="1">
      <c r="A36" s="39" t="s">
        <v>101</v>
      </c>
      <c r="B36" s="359"/>
      <c r="C36" s="361"/>
      <c r="D36" s="35"/>
      <c r="E36" s="35"/>
      <c r="F36" s="359"/>
      <c r="G36" s="361"/>
      <c r="H36" s="35"/>
      <c r="I36" s="35"/>
    </row>
    <row r="37" spans="1:9" ht="11" thickBot="1">
      <c r="A37" s="401" t="s">
        <v>102</v>
      </c>
      <c r="B37" s="402"/>
      <c r="C37" s="402"/>
      <c r="D37" s="402"/>
      <c r="E37" s="402"/>
      <c r="F37" s="402"/>
      <c r="G37" s="402"/>
      <c r="H37" s="402"/>
      <c r="I37" s="405"/>
    </row>
    <row r="38" spans="1:9" ht="21.5" thickBot="1">
      <c r="A38" s="39" t="s">
        <v>124</v>
      </c>
      <c r="B38" s="359"/>
      <c r="C38" s="361"/>
      <c r="D38" s="35"/>
      <c r="E38" s="35"/>
      <c r="F38" s="359"/>
      <c r="G38" s="361"/>
      <c r="H38" s="35"/>
      <c r="I38" s="35"/>
    </row>
    <row r="39" spans="1:9" ht="21.5" thickBot="1">
      <c r="A39" s="39" t="s">
        <v>103</v>
      </c>
      <c r="B39" s="359"/>
      <c r="C39" s="361"/>
      <c r="D39" s="35"/>
      <c r="E39" s="35"/>
      <c r="F39" s="359"/>
      <c r="G39" s="361"/>
      <c r="H39" s="35"/>
      <c r="I39" s="35"/>
    </row>
    <row r="40" spans="1:9" ht="11" thickBot="1">
      <c r="A40" s="40" t="s">
        <v>104</v>
      </c>
      <c r="B40" s="359"/>
      <c r="C40" s="361"/>
      <c r="D40" s="35"/>
      <c r="E40" s="35"/>
      <c r="F40" s="359"/>
      <c r="G40" s="361"/>
      <c r="H40" s="35"/>
      <c r="I40" s="35"/>
    </row>
    <row r="41" spans="1:9" ht="11" thickBot="1">
      <c r="A41" s="39" t="s">
        <v>105</v>
      </c>
      <c r="B41" s="359"/>
      <c r="C41" s="361"/>
      <c r="D41" s="409"/>
      <c r="E41" s="410"/>
      <c r="F41" s="410"/>
      <c r="G41" s="410"/>
      <c r="H41" s="410"/>
      <c r="I41" s="411"/>
    </row>
    <row r="43" spans="1:9">
      <c r="A43" t="s">
        <v>128</v>
      </c>
    </row>
    <row r="44" spans="1:9">
      <c r="A44" t="s">
        <v>127</v>
      </c>
    </row>
    <row r="45" spans="1:9">
      <c r="A45" t="s">
        <v>117</v>
      </c>
    </row>
    <row r="46" spans="1:9" ht="11" thickBot="1"/>
    <row r="47" spans="1:9" ht="31.5" customHeight="1">
      <c r="A47" s="412" t="s">
        <v>130</v>
      </c>
      <c r="B47" s="51" t="s">
        <v>74</v>
      </c>
      <c r="C47" s="414" t="s">
        <v>126</v>
      </c>
      <c r="D47" s="415"/>
      <c r="E47" s="415"/>
      <c r="F47" s="415"/>
      <c r="G47" s="415"/>
      <c r="H47" s="415"/>
      <c r="I47" s="416"/>
    </row>
    <row r="48" spans="1:9" ht="32" thickBot="1">
      <c r="A48" s="413"/>
      <c r="B48" s="52" t="s">
        <v>75</v>
      </c>
      <c r="C48" s="417" t="s">
        <v>106</v>
      </c>
      <c r="D48" s="418"/>
      <c r="E48" s="418"/>
      <c r="F48" s="418"/>
      <c r="G48" s="418"/>
      <c r="H48" s="418"/>
      <c r="I48" s="419"/>
    </row>
    <row r="49" spans="1:9" ht="11" thickBot="1">
      <c r="A49" s="41" t="s">
        <v>107</v>
      </c>
      <c r="B49" s="53"/>
      <c r="C49" s="423"/>
      <c r="D49" s="424"/>
      <c r="E49" s="424"/>
      <c r="F49" s="424"/>
      <c r="G49" s="424"/>
      <c r="H49" s="424"/>
      <c r="I49" s="425"/>
    </row>
    <row r="50" spans="1:9" ht="11" thickBot="1">
      <c r="A50" s="41" t="s">
        <v>108</v>
      </c>
      <c r="B50" s="53"/>
      <c r="C50" s="423"/>
      <c r="D50" s="424"/>
      <c r="E50" s="424"/>
      <c r="F50" s="424"/>
      <c r="G50" s="424"/>
      <c r="H50" s="424"/>
      <c r="I50" s="425"/>
    </row>
    <row r="51" spans="1:9" ht="11" thickBot="1">
      <c r="A51" s="41" t="s">
        <v>109</v>
      </c>
      <c r="B51" s="53"/>
      <c r="C51" s="423"/>
      <c r="D51" s="424"/>
      <c r="E51" s="424"/>
      <c r="F51" s="424"/>
      <c r="G51" s="424"/>
      <c r="H51" s="424"/>
      <c r="I51" s="425"/>
    </row>
    <row r="52" spans="1:9" ht="11" thickBot="1">
      <c r="A52" s="41" t="s">
        <v>110</v>
      </c>
      <c r="B52" s="53"/>
      <c r="C52" s="423"/>
      <c r="D52" s="424"/>
      <c r="E52" s="424"/>
      <c r="F52" s="424"/>
      <c r="G52" s="424"/>
      <c r="H52" s="424"/>
      <c r="I52" s="425"/>
    </row>
    <row r="53" spans="1:9" ht="11" thickBot="1">
      <c r="A53" s="41" t="s">
        <v>111</v>
      </c>
      <c r="B53" s="53"/>
      <c r="C53" s="423"/>
      <c r="D53" s="424"/>
      <c r="E53" s="424"/>
      <c r="F53" s="424"/>
      <c r="G53" s="424"/>
      <c r="H53" s="424"/>
      <c r="I53" s="425"/>
    </row>
    <row r="54" spans="1:9" ht="21.5" thickBot="1">
      <c r="A54" s="39" t="s">
        <v>112</v>
      </c>
      <c r="B54" s="54"/>
      <c r="C54" s="420"/>
      <c r="D54" s="421"/>
      <c r="E54" s="421"/>
      <c r="F54" s="421"/>
      <c r="G54" s="421"/>
      <c r="H54" s="421"/>
      <c r="I54" s="422"/>
    </row>
    <row r="57" spans="1:9">
      <c r="A57" t="s">
        <v>129</v>
      </c>
    </row>
  </sheetData>
  <mergeCells count="81">
    <mergeCell ref="C54:I54"/>
    <mergeCell ref="C49:I49"/>
    <mergeCell ref="C50:I50"/>
    <mergeCell ref="C51:I51"/>
    <mergeCell ref="C52:I52"/>
    <mergeCell ref="C53:I53"/>
    <mergeCell ref="B41:C41"/>
    <mergeCell ref="D41:I41"/>
    <mergeCell ref="A47:A48"/>
    <mergeCell ref="A37:I37"/>
    <mergeCell ref="B38:C38"/>
    <mergeCell ref="F38:G38"/>
    <mergeCell ref="B39:C39"/>
    <mergeCell ref="F39:G39"/>
    <mergeCell ref="B40:C40"/>
    <mergeCell ref="F40:G40"/>
    <mergeCell ref="C47:I47"/>
    <mergeCell ref="C48:I48"/>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26:C26"/>
    <mergeCell ref="F26:G26"/>
    <mergeCell ref="B27:C27"/>
    <mergeCell ref="F27:G27"/>
    <mergeCell ref="B28:C28"/>
    <mergeCell ref="F28:G28"/>
    <mergeCell ref="B25:C25"/>
    <mergeCell ref="F25:G25"/>
    <mergeCell ref="B20:C20"/>
    <mergeCell ref="F20:G20"/>
    <mergeCell ref="B21:C21"/>
    <mergeCell ref="F21:G21"/>
    <mergeCell ref="A22:I22"/>
    <mergeCell ref="B23:C23"/>
    <mergeCell ref="F23:G23"/>
    <mergeCell ref="B24:C24"/>
    <mergeCell ref="F24:G24"/>
    <mergeCell ref="B17:C17"/>
    <mergeCell ref="F17:G17"/>
    <mergeCell ref="B18:C18"/>
    <mergeCell ref="F18:G18"/>
    <mergeCell ref="B19:C19"/>
    <mergeCell ref="F19:G19"/>
    <mergeCell ref="B14:C14"/>
    <mergeCell ref="F14:G14"/>
    <mergeCell ref="B15:C15"/>
    <mergeCell ref="F15:G15"/>
    <mergeCell ref="B16:C16"/>
    <mergeCell ref="F16:G16"/>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A1:I1"/>
    <mergeCell ref="A2:B3"/>
    <mergeCell ref="C2:F3"/>
    <mergeCell ref="G2:I3"/>
    <mergeCell ref="A4:F5"/>
    <mergeCell ref="G4:I5"/>
  </mergeCells>
  <pageMargins left="0.7" right="0.7" top="0.75" bottom="0.75" header="0.3" footer="0.3"/>
  <pageSetup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selection activeCell="J18" sqref="J18"/>
    </sheetView>
  </sheetViews>
  <sheetFormatPr baseColWidth="10" defaultRowHeight="10.5"/>
  <cols>
    <col min="2" max="6" width="23" customWidth="1"/>
  </cols>
  <sheetData>
    <row r="1" spans="1:8" ht="15" thickBot="1">
      <c r="A1" s="317" t="s">
        <v>40</v>
      </c>
      <c r="B1" s="283"/>
      <c r="C1" s="283"/>
      <c r="D1" s="283"/>
      <c r="E1" s="283"/>
      <c r="F1" s="283"/>
      <c r="G1" s="283"/>
      <c r="H1" s="284"/>
    </row>
    <row r="2" spans="1:8" ht="11" thickBot="1">
      <c r="A2" s="13" t="s">
        <v>41</v>
      </c>
      <c r="C2" s="34" t="s">
        <v>1</v>
      </c>
      <c r="D2" s="12"/>
      <c r="E2" s="35"/>
      <c r="F2" s="365" t="s">
        <v>42</v>
      </c>
      <c r="G2" s="366"/>
      <c r="H2" s="367"/>
    </row>
    <row r="3" spans="1:8" ht="11" thickBot="1">
      <c r="A3" s="30" t="s">
        <v>43</v>
      </c>
      <c r="B3" s="37" t="s">
        <v>44</v>
      </c>
      <c r="C3" s="2" t="s">
        <v>45</v>
      </c>
      <c r="D3" s="2" t="s">
        <v>46</v>
      </c>
      <c r="E3" s="2" t="s">
        <v>47</v>
      </c>
      <c r="F3" s="2" t="s">
        <v>48</v>
      </c>
      <c r="G3" s="356" t="s">
        <v>49</v>
      </c>
      <c r="H3" s="357"/>
    </row>
    <row r="4" spans="1:8" ht="11" thickBot="1">
      <c r="A4" s="36" t="s">
        <v>25</v>
      </c>
      <c r="B4" s="8"/>
      <c r="C4" s="7"/>
      <c r="D4" s="7"/>
      <c r="E4" s="8"/>
      <c r="F4" s="8"/>
      <c r="G4" s="351"/>
      <c r="H4" s="352"/>
    </row>
    <row r="5" spans="1:8" ht="11" thickBot="1">
      <c r="A5" s="36" t="s">
        <v>26</v>
      </c>
      <c r="B5" s="8"/>
      <c r="C5" s="7"/>
      <c r="D5" s="7"/>
      <c r="E5" s="8"/>
      <c r="F5" s="8"/>
      <c r="G5" s="351"/>
      <c r="H5" s="352"/>
    </row>
    <row r="6" spans="1:8" ht="11" thickBot="1">
      <c r="A6" s="36">
        <v>3</v>
      </c>
      <c r="B6" s="8"/>
      <c r="C6" s="7"/>
      <c r="D6" s="7"/>
      <c r="E6" s="8"/>
      <c r="F6" s="8"/>
      <c r="G6" s="351"/>
      <c r="H6" s="352"/>
    </row>
    <row r="7" spans="1:8" ht="11" thickBot="1">
      <c r="A7" s="36">
        <v>4</v>
      </c>
      <c r="B7" s="8"/>
      <c r="C7" s="7"/>
      <c r="D7" s="7"/>
      <c r="E7" s="8"/>
      <c r="F7" s="8"/>
      <c r="G7" s="351"/>
      <c r="H7" s="352"/>
    </row>
    <row r="8" spans="1:8" ht="11" thickBot="1">
      <c r="A8" s="36">
        <v>5</v>
      </c>
      <c r="B8" s="8"/>
      <c r="C8" s="7"/>
      <c r="D8" s="7"/>
      <c r="E8" s="8"/>
      <c r="F8" s="8"/>
      <c r="G8" s="351"/>
      <c r="H8" s="352"/>
    </row>
    <row r="9" spans="1:8" ht="11" thickBot="1">
      <c r="A9" s="36">
        <v>6</v>
      </c>
      <c r="B9" s="8"/>
      <c r="C9" s="7"/>
      <c r="D9" s="7"/>
      <c r="E9" s="8"/>
      <c r="F9" s="8"/>
      <c r="G9" s="351"/>
      <c r="H9" s="352"/>
    </row>
    <row r="10" spans="1:8" ht="11" thickBot="1">
      <c r="A10" s="36">
        <v>7</v>
      </c>
      <c r="B10" s="8"/>
      <c r="C10" s="7"/>
      <c r="D10" s="7"/>
      <c r="E10" s="8"/>
      <c r="F10" s="8"/>
      <c r="G10" s="351"/>
      <c r="H10" s="352"/>
    </row>
    <row r="11" spans="1:8" ht="11" thickBot="1">
      <c r="A11" s="36">
        <v>8</v>
      </c>
      <c r="B11" s="8"/>
      <c r="C11" s="7"/>
      <c r="D11" s="7"/>
      <c r="E11" s="8"/>
      <c r="F11" s="8"/>
      <c r="G11" s="351"/>
      <c r="H11" s="352"/>
    </row>
    <row r="12" spans="1:8" ht="11" thickBot="1">
      <c r="A12" s="36">
        <v>9</v>
      </c>
      <c r="B12" s="8"/>
      <c r="C12" s="7"/>
      <c r="D12" s="7"/>
      <c r="E12" s="8"/>
      <c r="F12" s="8"/>
      <c r="G12" s="351"/>
      <c r="H12" s="352"/>
    </row>
    <row r="13" spans="1:8" ht="11" thickBot="1">
      <c r="A13" s="36">
        <v>10</v>
      </c>
      <c r="B13" s="8"/>
      <c r="C13" s="7"/>
      <c r="D13" s="7"/>
      <c r="E13" s="8"/>
      <c r="F13" s="8"/>
      <c r="G13" s="351"/>
      <c r="H13" s="352"/>
    </row>
    <row r="14" spans="1:8" ht="11" thickBot="1">
      <c r="A14" s="36">
        <v>11</v>
      </c>
      <c r="B14" s="8"/>
      <c r="C14" s="7"/>
      <c r="D14" s="7"/>
      <c r="E14" s="8"/>
      <c r="F14" s="8"/>
      <c r="G14" s="351"/>
      <c r="H14" s="352"/>
    </row>
    <row r="15" spans="1:8" ht="11" thickBot="1">
      <c r="A15" s="36">
        <v>12</v>
      </c>
      <c r="B15" s="8"/>
      <c r="C15" s="7"/>
      <c r="D15" s="7"/>
      <c r="E15" s="8"/>
      <c r="F15" s="8"/>
      <c r="G15" s="351"/>
      <c r="H15" s="352"/>
    </row>
    <row r="16" spans="1:8" ht="11" thickBot="1">
      <c r="A16" s="36">
        <v>13</v>
      </c>
      <c r="B16" s="8"/>
      <c r="C16" s="7"/>
      <c r="D16" s="7"/>
      <c r="E16" s="8"/>
      <c r="F16" s="8"/>
      <c r="G16" s="351"/>
      <c r="H16" s="352"/>
    </row>
    <row r="17" spans="1:8" ht="11" thickBot="1">
      <c r="A17" s="36">
        <v>14</v>
      </c>
      <c r="B17" s="8"/>
      <c r="C17" s="7"/>
      <c r="D17" s="7"/>
      <c r="E17" s="8"/>
      <c r="F17" s="8"/>
      <c r="G17" s="351"/>
      <c r="H17" s="352"/>
    </row>
    <row r="18" spans="1:8" ht="11" thickBot="1">
      <c r="A18" s="36">
        <v>15</v>
      </c>
      <c r="B18" s="8"/>
      <c r="C18" s="7"/>
      <c r="D18" s="7"/>
      <c r="E18" s="8"/>
      <c r="F18" s="8"/>
      <c r="G18" s="351"/>
      <c r="H18" s="352"/>
    </row>
    <row r="19" spans="1:8" ht="11" thickBot="1">
      <c r="A19" s="36">
        <v>16</v>
      </c>
      <c r="B19" s="8"/>
      <c r="C19" s="7"/>
      <c r="D19" s="7"/>
      <c r="E19" s="8"/>
      <c r="F19" s="8"/>
      <c r="G19" s="351"/>
      <c r="H19" s="352"/>
    </row>
    <row r="20" spans="1:8" ht="11" thickBot="1">
      <c r="A20" s="36">
        <v>17</v>
      </c>
      <c r="B20" s="8"/>
      <c r="C20" s="7"/>
      <c r="D20" s="7"/>
      <c r="E20" s="8"/>
      <c r="F20" s="8"/>
      <c r="G20" s="351"/>
      <c r="H20" s="352"/>
    </row>
    <row r="21" spans="1:8" ht="11" thickBot="1">
      <c r="A21" s="36">
        <v>18</v>
      </c>
      <c r="B21" s="8"/>
      <c r="C21" s="7"/>
      <c r="D21" s="7"/>
      <c r="E21" s="8"/>
      <c r="F21" s="8"/>
      <c r="G21" s="351"/>
      <c r="H21" s="352"/>
    </row>
    <row r="22" spans="1:8" ht="11" thickBot="1">
      <c r="A22" s="36">
        <v>19</v>
      </c>
      <c r="B22" s="8"/>
      <c r="C22" s="7"/>
      <c r="D22" s="7"/>
      <c r="E22" s="8"/>
      <c r="F22" s="8"/>
      <c r="G22" s="351"/>
      <c r="H22" s="352"/>
    </row>
    <row r="23" spans="1:8" ht="11" thickBot="1">
      <c r="A23" s="36">
        <v>20</v>
      </c>
      <c r="B23" s="8"/>
      <c r="C23" s="7"/>
      <c r="D23" s="7"/>
      <c r="E23" s="8"/>
      <c r="F23" s="8"/>
      <c r="G23" s="351"/>
      <c r="H23" s="352"/>
    </row>
    <row r="24" spans="1:8" ht="11" thickBot="1">
      <c r="A24" s="36">
        <v>21</v>
      </c>
      <c r="B24" s="8"/>
      <c r="C24" s="7"/>
      <c r="D24" s="7"/>
      <c r="E24" s="8"/>
      <c r="F24" s="8"/>
      <c r="G24" s="351"/>
      <c r="H24" s="352"/>
    </row>
    <row r="25" spans="1:8" ht="11" thickBot="1">
      <c r="A25" s="36">
        <v>22</v>
      </c>
      <c r="B25" s="8"/>
      <c r="C25" s="7"/>
      <c r="D25" s="7"/>
      <c r="E25" s="8"/>
      <c r="F25" s="8"/>
      <c r="G25" s="351"/>
      <c r="H25" s="352"/>
    </row>
    <row r="26" spans="1:8" ht="11" thickBot="1">
      <c r="A26" s="36">
        <v>23</v>
      </c>
      <c r="B26" s="8"/>
      <c r="C26" s="7"/>
      <c r="D26" s="7"/>
      <c r="E26" s="8"/>
      <c r="F26" s="8"/>
      <c r="G26" s="351"/>
      <c r="H26" s="352"/>
    </row>
    <row r="27" spans="1:8" ht="11" thickBot="1">
      <c r="A27" s="36">
        <v>24</v>
      </c>
      <c r="B27" s="8"/>
      <c r="C27" s="7"/>
      <c r="D27" s="7"/>
      <c r="E27" s="8"/>
      <c r="F27" s="8"/>
      <c r="G27" s="351"/>
      <c r="H27" s="352"/>
    </row>
    <row r="28" spans="1:8" ht="11" thickBot="1">
      <c r="A28" s="36">
        <v>25</v>
      </c>
      <c r="B28" s="8"/>
      <c r="C28" s="7"/>
      <c r="D28" s="7"/>
      <c r="E28" s="8"/>
      <c r="F28" s="8"/>
      <c r="G28" s="351"/>
      <c r="H28" s="352"/>
    </row>
    <row r="29" spans="1:8" ht="11" thickBot="1">
      <c r="A29" s="36">
        <v>26</v>
      </c>
      <c r="B29" s="8"/>
      <c r="C29" s="7"/>
      <c r="D29" s="7"/>
      <c r="E29" s="8"/>
      <c r="F29" s="8"/>
      <c r="G29" s="351"/>
      <c r="H29" s="352"/>
    </row>
    <row r="30" spans="1:8" ht="11" thickBot="1">
      <c r="A30" s="36">
        <v>27</v>
      </c>
      <c r="B30" s="8"/>
      <c r="C30" s="7"/>
      <c r="D30" s="7"/>
      <c r="E30" s="8"/>
      <c r="F30" s="8"/>
      <c r="G30" s="351"/>
      <c r="H30" s="352"/>
    </row>
    <row r="31" spans="1:8" ht="11" thickBot="1">
      <c r="A31" s="36">
        <v>28</v>
      </c>
      <c r="B31" s="8"/>
      <c r="C31" s="7"/>
      <c r="D31" s="7"/>
      <c r="E31" s="8"/>
      <c r="F31" s="8"/>
      <c r="G31" s="351"/>
      <c r="H31" s="352"/>
    </row>
    <row r="32" spans="1:8" ht="11" thickBot="1">
      <c r="A32" s="36">
        <v>29</v>
      </c>
      <c r="B32" s="8"/>
      <c r="C32" s="7"/>
      <c r="D32" s="7"/>
      <c r="E32" s="8"/>
      <c r="F32" s="8"/>
      <c r="G32" s="351"/>
      <c r="H32" s="352"/>
    </row>
    <row r="33" spans="1:8" ht="11" thickBot="1">
      <c r="A33" s="36">
        <v>30</v>
      </c>
      <c r="B33" s="8"/>
      <c r="C33" s="7"/>
      <c r="D33" s="7"/>
      <c r="E33" s="8"/>
      <c r="F33" s="8"/>
      <c r="G33" s="351"/>
      <c r="H33" s="352"/>
    </row>
    <row r="34" spans="1:8" ht="11" thickBot="1">
      <c r="A34" s="36">
        <v>31</v>
      </c>
      <c r="B34" s="8"/>
      <c r="C34" s="7"/>
      <c r="D34" s="7"/>
      <c r="E34" s="8"/>
      <c r="F34" s="8"/>
      <c r="G34" s="351"/>
      <c r="H34" s="352"/>
    </row>
    <row r="35" spans="1:8" ht="10.25" customHeight="1">
      <c r="A35" s="372" t="s">
        <v>50</v>
      </c>
      <c r="B35" s="373"/>
      <c r="C35" s="373"/>
      <c r="D35" s="373"/>
      <c r="E35" s="373"/>
      <c r="F35" s="373"/>
      <c r="G35" s="373"/>
      <c r="H35" s="374"/>
    </row>
    <row r="36" spans="1:8" ht="10.25" customHeight="1">
      <c r="A36" s="375"/>
      <c r="B36" s="376"/>
      <c r="C36" s="376"/>
      <c r="D36" s="376"/>
      <c r="E36" s="376"/>
      <c r="F36" s="376"/>
      <c r="G36" s="376"/>
      <c r="H36" s="377"/>
    </row>
    <row r="37" spans="1:8" ht="10.75" customHeight="1" thickBot="1">
      <c r="A37" s="426"/>
      <c r="B37" s="427"/>
      <c r="C37" s="427"/>
      <c r="D37" s="427"/>
      <c r="E37" s="427"/>
      <c r="F37" s="427"/>
      <c r="G37" s="427"/>
      <c r="H37" s="428"/>
    </row>
    <row r="38" spans="1:8" ht="10.25" customHeight="1">
      <c r="A38" s="302" t="s">
        <v>6</v>
      </c>
      <c r="B38" s="303"/>
      <c r="C38" s="303"/>
      <c r="D38" s="304"/>
      <c r="E38" s="429" t="s">
        <v>30</v>
      </c>
      <c r="F38" s="430"/>
      <c r="G38" s="430"/>
      <c r="H38" s="431"/>
    </row>
    <row r="39" spans="1:8" ht="10.75" customHeight="1" thickBot="1">
      <c r="A39" s="299" t="s">
        <v>7</v>
      </c>
      <c r="B39" s="300"/>
      <c r="C39" s="300"/>
      <c r="D39" s="301"/>
      <c r="E39" s="432" t="s">
        <v>7</v>
      </c>
      <c r="F39" s="433"/>
      <c r="G39" s="433"/>
      <c r="H39" s="434"/>
    </row>
  </sheetData>
  <mergeCells count="39">
    <mergeCell ref="A39:D39"/>
    <mergeCell ref="G31:H31"/>
    <mergeCell ref="G32:H32"/>
    <mergeCell ref="G33:H33"/>
    <mergeCell ref="A35:H37"/>
    <mergeCell ref="E38:H38"/>
    <mergeCell ref="E39:H39"/>
    <mergeCell ref="G34:H34"/>
    <mergeCell ref="A38:D38"/>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G3:H3"/>
    <mergeCell ref="F2:H2"/>
    <mergeCell ref="A1:H1"/>
    <mergeCell ref="G4:H4"/>
    <mergeCell ref="G5:H5"/>
  </mergeCells>
  <pageMargins left="0.7" right="0.7" top="0.75" bottom="0.75" header="0.3" footer="0.3"/>
  <customProperties>
    <customPr name="EpmWorksheetKeyString_GU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5"/>
  <sheetViews>
    <sheetView view="pageBreakPreview" topLeftCell="B1" zoomScale="60" zoomScaleNormal="70" workbookViewId="0">
      <selection activeCell="H10" sqref="H10"/>
    </sheetView>
  </sheetViews>
  <sheetFormatPr baseColWidth="10" defaultColWidth="0" defaultRowHeight="18.5" customHeight="1" zeroHeight="1"/>
  <cols>
    <col min="1" max="1" width="2.75" style="55" hidden="1" customWidth="1"/>
    <col min="2" max="2" width="23.375" style="56" customWidth="1"/>
    <col min="3" max="3" width="83.875" style="57" customWidth="1"/>
    <col min="4" max="4" width="110.125" style="58" customWidth="1"/>
    <col min="5" max="5" width="13.875" style="59" bestFit="1" customWidth="1"/>
    <col min="6" max="6" width="11.125" style="56" customWidth="1"/>
    <col min="7" max="7" width="10.875" style="56" customWidth="1"/>
    <col min="8" max="8" width="55.125" style="59" customWidth="1"/>
    <col min="9" max="9" width="0.125" style="55" customWidth="1"/>
    <col min="10" max="16384" width="0" style="55" hidden="1"/>
  </cols>
  <sheetData>
    <row r="1" spans="1:10" ht="42" customHeight="1">
      <c r="B1" s="163"/>
      <c r="C1" s="164"/>
      <c r="D1" s="165"/>
      <c r="E1" s="166"/>
      <c r="F1" s="167"/>
      <c r="G1" s="167"/>
      <c r="H1" s="168" t="s">
        <v>339</v>
      </c>
      <c r="I1" s="169"/>
    </row>
    <row r="2" spans="1:10">
      <c r="B2" s="170"/>
      <c r="C2" s="102"/>
      <c r="D2" s="103"/>
      <c r="E2" s="104"/>
      <c r="F2" s="104"/>
      <c r="G2" s="104"/>
      <c r="H2" s="104"/>
      <c r="I2" s="171"/>
    </row>
    <row r="3" spans="1:10">
      <c r="B3" s="170"/>
      <c r="C3" s="102"/>
      <c r="D3" s="103"/>
      <c r="E3" s="104"/>
      <c r="F3" s="104"/>
      <c r="G3" s="104"/>
      <c r="H3" s="104"/>
      <c r="I3" s="171"/>
    </row>
    <row r="4" spans="1:10">
      <c r="B4" s="170"/>
      <c r="C4" s="102"/>
      <c r="D4" s="103"/>
      <c r="E4" s="104"/>
      <c r="F4" s="104"/>
      <c r="G4" s="104"/>
      <c r="H4" s="104"/>
      <c r="I4" s="172"/>
    </row>
    <row r="5" spans="1:10" ht="17.399999999999999" customHeight="1" thickBot="1">
      <c r="B5" s="170"/>
      <c r="C5" s="102"/>
      <c r="D5" s="103"/>
      <c r="E5" s="104"/>
      <c r="F5" s="104"/>
      <c r="G5" s="104"/>
      <c r="H5" s="104"/>
      <c r="I5" s="173"/>
    </row>
    <row r="6" spans="1:10" ht="16.5" customHeight="1" thickBot="1">
      <c r="B6" s="438" t="s">
        <v>131</v>
      </c>
      <c r="C6" s="439"/>
      <c r="D6" s="442" t="s">
        <v>132</v>
      </c>
      <c r="E6" s="444" t="s">
        <v>133</v>
      </c>
      <c r="F6" s="446" t="s">
        <v>134</v>
      </c>
      <c r="G6" s="447"/>
      <c r="H6" s="442" t="s">
        <v>38</v>
      </c>
      <c r="I6" s="174"/>
    </row>
    <row r="7" spans="1:10" ht="15.75" customHeight="1" thickBot="1">
      <c r="B7" s="440"/>
      <c r="C7" s="441"/>
      <c r="D7" s="443"/>
      <c r="E7" s="445"/>
      <c r="F7" s="108" t="s">
        <v>135</v>
      </c>
      <c r="G7" s="108" t="s">
        <v>136</v>
      </c>
      <c r="H7" s="443"/>
      <c r="I7" s="175"/>
    </row>
    <row r="8" spans="1:10" ht="18.649999999999999" customHeight="1" thickBot="1">
      <c r="B8" s="176"/>
      <c r="C8" s="60"/>
      <c r="D8" s="107" t="s">
        <v>137</v>
      </c>
      <c r="E8" s="107"/>
      <c r="F8" s="61"/>
      <c r="G8" s="61"/>
      <c r="H8" s="62"/>
      <c r="I8" s="177"/>
    </row>
    <row r="9" spans="1:10" ht="55.5">
      <c r="B9" s="178">
        <v>1</v>
      </c>
      <c r="C9" s="63" t="s">
        <v>138</v>
      </c>
      <c r="D9" s="64" t="s">
        <v>139</v>
      </c>
      <c r="E9" s="65" t="s">
        <v>140</v>
      </c>
      <c r="F9" s="66"/>
      <c r="G9" s="66"/>
      <c r="H9" s="67"/>
      <c r="I9" s="179"/>
    </row>
    <row r="10" spans="1:10" ht="55.5">
      <c r="B10" s="180">
        <v>2</v>
      </c>
      <c r="C10" s="68" t="s">
        <v>141</v>
      </c>
      <c r="D10" s="69" t="s">
        <v>340</v>
      </c>
      <c r="E10" s="70"/>
      <c r="F10" s="71"/>
      <c r="G10" s="71"/>
      <c r="H10" s="72"/>
      <c r="I10" s="181"/>
    </row>
    <row r="11" spans="1:10" ht="111">
      <c r="B11" s="180">
        <v>3</v>
      </c>
      <c r="C11" s="68" t="s">
        <v>341</v>
      </c>
      <c r="D11" s="84" t="s">
        <v>342</v>
      </c>
      <c r="E11" s="73" t="s">
        <v>140</v>
      </c>
      <c r="F11" s="71"/>
      <c r="G11" s="71"/>
      <c r="H11" s="72"/>
      <c r="I11" s="181"/>
    </row>
    <row r="12" spans="1:10" ht="92.5">
      <c r="B12" s="180">
        <v>4</v>
      </c>
      <c r="C12" s="74" t="s">
        <v>343</v>
      </c>
      <c r="D12" s="69" t="s">
        <v>344</v>
      </c>
      <c r="E12" s="73" t="s">
        <v>140</v>
      </c>
      <c r="F12" s="71"/>
      <c r="G12" s="71"/>
      <c r="H12" s="71"/>
      <c r="I12" s="181"/>
    </row>
    <row r="13" spans="1:10" ht="111">
      <c r="B13" s="180">
        <v>5</v>
      </c>
      <c r="C13" s="74" t="s">
        <v>142</v>
      </c>
      <c r="D13" s="74" t="s">
        <v>143</v>
      </c>
      <c r="E13" s="73" t="s">
        <v>140</v>
      </c>
      <c r="F13" s="75"/>
      <c r="G13" s="75"/>
      <c r="H13" s="76"/>
      <c r="I13" s="181"/>
    </row>
    <row r="14" spans="1:10" s="77" customFormat="1" ht="60" customHeight="1">
      <c r="B14" s="182">
        <v>6</v>
      </c>
      <c r="C14" s="74" t="s">
        <v>345</v>
      </c>
      <c r="D14" s="74" t="s">
        <v>346</v>
      </c>
      <c r="E14" s="97"/>
      <c r="F14" s="75"/>
      <c r="G14" s="75"/>
      <c r="H14" s="75"/>
      <c r="I14" s="183"/>
    </row>
    <row r="15" spans="1:10" s="81" customFormat="1" ht="93.65" customHeight="1">
      <c r="A15" s="78"/>
      <c r="B15" s="182">
        <v>7</v>
      </c>
      <c r="C15" s="74" t="s">
        <v>144</v>
      </c>
      <c r="D15" s="74" t="s">
        <v>347</v>
      </c>
      <c r="E15" s="73" t="s">
        <v>140</v>
      </c>
      <c r="F15" s="74"/>
      <c r="G15" s="74"/>
      <c r="H15" s="74"/>
      <c r="I15" s="184"/>
      <c r="J15" s="80"/>
    </row>
    <row r="16" spans="1:10" s="77" customFormat="1" ht="72" customHeight="1">
      <c r="B16" s="182">
        <v>8</v>
      </c>
      <c r="C16" s="79" t="s">
        <v>145</v>
      </c>
      <c r="D16" s="79" t="s">
        <v>348</v>
      </c>
      <c r="E16" s="82" t="s">
        <v>140</v>
      </c>
      <c r="F16" s="75"/>
      <c r="G16" s="75"/>
      <c r="H16" s="83"/>
      <c r="I16" s="183"/>
    </row>
    <row r="17" spans="2:9" s="77" customFormat="1" ht="87.65" customHeight="1">
      <c r="B17" s="182">
        <v>9</v>
      </c>
      <c r="C17" s="79" t="s">
        <v>349</v>
      </c>
      <c r="D17" s="79" t="s">
        <v>350</v>
      </c>
      <c r="E17" s="82" t="s">
        <v>140</v>
      </c>
      <c r="F17" s="75"/>
      <c r="G17" s="75"/>
      <c r="H17" s="83"/>
      <c r="I17" s="183"/>
    </row>
    <row r="18" spans="2:9" ht="74">
      <c r="B18" s="180">
        <v>10</v>
      </c>
      <c r="C18" s="68" t="s">
        <v>146</v>
      </c>
      <c r="D18" s="84" t="s">
        <v>147</v>
      </c>
      <c r="E18" s="82" t="s">
        <v>140</v>
      </c>
      <c r="F18" s="71"/>
      <c r="G18" s="71"/>
      <c r="H18" s="72"/>
      <c r="I18" s="181"/>
    </row>
    <row r="19" spans="2:9" ht="37">
      <c r="B19" s="180">
        <v>11</v>
      </c>
      <c r="C19" s="68" t="s">
        <v>148</v>
      </c>
      <c r="D19" s="69" t="s">
        <v>149</v>
      </c>
      <c r="E19" s="70"/>
      <c r="F19" s="71"/>
      <c r="G19" s="71"/>
      <c r="H19" s="85"/>
      <c r="I19" s="185"/>
    </row>
    <row r="20" spans="2:9" ht="37">
      <c r="B20" s="180">
        <v>12</v>
      </c>
      <c r="C20" s="68" t="s">
        <v>150</v>
      </c>
      <c r="D20" s="69" t="s">
        <v>151</v>
      </c>
      <c r="E20" s="70"/>
      <c r="F20" s="71"/>
      <c r="G20" s="71"/>
      <c r="H20" s="85"/>
      <c r="I20" s="185"/>
    </row>
    <row r="21" spans="2:9" ht="55.5">
      <c r="B21" s="186">
        <v>13</v>
      </c>
      <c r="C21" s="86" t="s">
        <v>152</v>
      </c>
      <c r="D21" s="87" t="s">
        <v>153</v>
      </c>
      <c r="E21" s="88" t="s">
        <v>140</v>
      </c>
      <c r="F21" s="89"/>
      <c r="G21" s="89"/>
      <c r="H21" s="85"/>
      <c r="I21" s="185"/>
    </row>
    <row r="22" spans="2:9" ht="37.5" thickBot="1">
      <c r="B22" s="182">
        <v>14</v>
      </c>
      <c r="C22" s="68" t="s">
        <v>154</v>
      </c>
      <c r="D22" s="69" t="s">
        <v>155</v>
      </c>
      <c r="E22" s="70"/>
      <c r="F22" s="71"/>
      <c r="G22" s="71"/>
      <c r="H22" s="72"/>
      <c r="I22" s="181"/>
    </row>
    <row r="23" spans="2:9" ht="19" thickBot="1">
      <c r="B23" s="435" t="s">
        <v>156</v>
      </c>
      <c r="C23" s="436"/>
      <c r="D23" s="436"/>
      <c r="E23" s="436"/>
      <c r="F23" s="436"/>
      <c r="G23" s="436"/>
      <c r="H23" s="437"/>
      <c r="I23" s="187"/>
    </row>
    <row r="24" spans="2:9" ht="55.5">
      <c r="B24" s="188">
        <v>15</v>
      </c>
      <c r="C24" s="90" t="s">
        <v>157</v>
      </c>
      <c r="D24" s="91" t="s">
        <v>351</v>
      </c>
      <c r="E24" s="82" t="s">
        <v>140</v>
      </c>
      <c r="F24" s="92"/>
      <c r="G24" s="92"/>
      <c r="H24" s="92"/>
      <c r="I24" s="189"/>
    </row>
    <row r="25" spans="2:9">
      <c r="B25" s="190">
        <v>16</v>
      </c>
      <c r="C25" s="93" t="s">
        <v>158</v>
      </c>
      <c r="D25" s="94" t="s">
        <v>159</v>
      </c>
      <c r="E25" s="82" t="s">
        <v>140</v>
      </c>
      <c r="F25" s="71"/>
      <c r="G25" s="71"/>
      <c r="H25" s="72"/>
      <c r="I25" s="181"/>
    </row>
    <row r="26" spans="2:9" ht="55.5">
      <c r="B26" s="191">
        <v>17</v>
      </c>
      <c r="C26" s="109" t="s">
        <v>160</v>
      </c>
      <c r="D26" s="110" t="s">
        <v>161</v>
      </c>
      <c r="E26" s="82" t="s">
        <v>140</v>
      </c>
      <c r="F26" s="111"/>
      <c r="G26" s="111"/>
      <c r="H26" s="112"/>
      <c r="I26" s="192"/>
    </row>
    <row r="27" spans="2:9" s="115" customFormat="1" ht="41.4" customHeight="1">
      <c r="B27" s="193">
        <v>18</v>
      </c>
      <c r="C27" s="109" t="s">
        <v>352</v>
      </c>
      <c r="D27" s="110" t="s">
        <v>353</v>
      </c>
      <c r="E27" s="82" t="s">
        <v>140</v>
      </c>
      <c r="F27" s="113"/>
      <c r="G27" s="113"/>
      <c r="H27" s="114"/>
      <c r="I27" s="194"/>
    </row>
    <row r="28" spans="2:9" s="77" customFormat="1" ht="75.75" customHeight="1">
      <c r="B28" s="195">
        <v>19</v>
      </c>
      <c r="C28" s="81" t="s">
        <v>354</v>
      </c>
      <c r="D28" s="116" t="s">
        <v>355</v>
      </c>
      <c r="E28" s="82" t="s">
        <v>140</v>
      </c>
      <c r="F28" s="117"/>
      <c r="G28" s="117"/>
      <c r="H28" s="118"/>
      <c r="I28" s="196"/>
    </row>
    <row r="29" spans="2:9" s="119" customFormat="1" ht="192" customHeight="1">
      <c r="B29" s="195">
        <v>20</v>
      </c>
      <c r="C29" s="81" t="s">
        <v>356</v>
      </c>
      <c r="D29" s="116" t="s">
        <v>357</v>
      </c>
      <c r="E29" s="82" t="s">
        <v>140</v>
      </c>
      <c r="F29" s="117"/>
      <c r="G29" s="117"/>
      <c r="H29" s="118"/>
      <c r="I29" s="197"/>
    </row>
    <row r="30" spans="2:9" s="77" customFormat="1" ht="163.5" customHeight="1">
      <c r="B30" s="195">
        <v>21</v>
      </c>
      <c r="C30" s="81" t="s">
        <v>358</v>
      </c>
      <c r="D30" s="116" t="s">
        <v>359</v>
      </c>
      <c r="E30" s="82" t="s">
        <v>140</v>
      </c>
      <c r="F30" s="117"/>
      <c r="G30" s="117"/>
      <c r="H30" s="118"/>
      <c r="I30" s="196"/>
    </row>
    <row r="31" spans="2:9" s="77" customFormat="1" ht="132.75" customHeight="1">
      <c r="B31" s="195">
        <v>22</v>
      </c>
      <c r="C31" s="81" t="s">
        <v>360</v>
      </c>
      <c r="D31" s="116" t="s">
        <v>361</v>
      </c>
      <c r="E31" s="82" t="s">
        <v>140</v>
      </c>
      <c r="F31" s="117"/>
      <c r="G31" s="117"/>
      <c r="H31" s="118"/>
      <c r="I31" s="196"/>
    </row>
    <row r="32" spans="2:9" s="115" customFormat="1" ht="134.25" customHeight="1">
      <c r="B32" s="195">
        <v>23</v>
      </c>
      <c r="C32" s="81" t="s">
        <v>362</v>
      </c>
      <c r="D32" s="116" t="s">
        <v>363</v>
      </c>
      <c r="E32" s="82" t="s">
        <v>140</v>
      </c>
      <c r="F32" s="117"/>
      <c r="G32" s="117"/>
      <c r="H32" s="118"/>
      <c r="I32" s="197"/>
    </row>
    <row r="33" spans="2:10" s="77" customFormat="1" ht="62.4" customHeight="1">
      <c r="B33" s="193">
        <v>24</v>
      </c>
      <c r="C33" s="81" t="s">
        <v>164</v>
      </c>
      <c r="D33" s="81" t="s">
        <v>364</v>
      </c>
      <c r="E33" s="82" t="s">
        <v>140</v>
      </c>
      <c r="F33" s="81"/>
      <c r="G33" s="81"/>
      <c r="H33" s="81"/>
      <c r="I33" s="198"/>
      <c r="J33" s="95"/>
    </row>
    <row r="34" spans="2:10" ht="74">
      <c r="B34" s="199">
        <v>25</v>
      </c>
      <c r="C34" s="120" t="s">
        <v>165</v>
      </c>
      <c r="D34" s="121" t="s">
        <v>365</v>
      </c>
      <c r="E34" s="122"/>
      <c r="F34" s="123"/>
      <c r="G34" s="123"/>
      <c r="H34" s="124"/>
      <c r="I34" s="200"/>
    </row>
    <row r="35" spans="2:10" s="77" customFormat="1">
      <c r="B35" s="195">
        <v>26</v>
      </c>
      <c r="C35" s="81" t="s">
        <v>366</v>
      </c>
      <c r="D35" s="110" t="s">
        <v>189</v>
      </c>
      <c r="E35" s="82" t="s">
        <v>140</v>
      </c>
      <c r="F35" s="117"/>
      <c r="G35" s="117"/>
      <c r="H35" s="118"/>
      <c r="I35" s="196"/>
    </row>
    <row r="36" spans="2:10" ht="55.5">
      <c r="B36" s="199">
        <v>27</v>
      </c>
      <c r="C36" s="120" t="s">
        <v>166</v>
      </c>
      <c r="D36" s="121" t="s">
        <v>167</v>
      </c>
      <c r="E36" s="82" t="s">
        <v>140</v>
      </c>
      <c r="F36" s="123"/>
      <c r="G36" s="123"/>
      <c r="H36" s="124"/>
      <c r="I36" s="200"/>
    </row>
    <row r="37" spans="2:10" s="115" customFormat="1" ht="37.5" thickBot="1">
      <c r="B37" s="195">
        <v>28</v>
      </c>
      <c r="C37" s="81" t="s">
        <v>367</v>
      </c>
      <c r="D37" s="110" t="s">
        <v>368</v>
      </c>
      <c r="E37" s="82" t="s">
        <v>140</v>
      </c>
      <c r="F37" s="117"/>
      <c r="G37" s="117"/>
      <c r="H37" s="118"/>
      <c r="I37" s="197"/>
    </row>
    <row r="38" spans="2:10" ht="19" thickBot="1">
      <c r="B38" s="448" t="s">
        <v>168</v>
      </c>
      <c r="C38" s="449"/>
      <c r="D38" s="449"/>
      <c r="E38" s="449"/>
      <c r="F38" s="449"/>
      <c r="G38" s="449"/>
      <c r="H38" s="450"/>
      <c r="I38" s="201"/>
    </row>
    <row r="39" spans="2:10" s="115" customFormat="1" ht="37">
      <c r="B39" s="193">
        <v>29</v>
      </c>
      <c r="C39" s="81" t="s">
        <v>162</v>
      </c>
      <c r="D39" s="110" t="s">
        <v>163</v>
      </c>
      <c r="E39" s="82" t="s">
        <v>140</v>
      </c>
      <c r="F39" s="113"/>
      <c r="G39" s="113"/>
      <c r="H39" s="114"/>
      <c r="I39" s="202"/>
    </row>
    <row r="40" spans="2:10" s="115" customFormat="1" ht="37">
      <c r="B40" s="193">
        <v>30</v>
      </c>
      <c r="C40" s="116" t="s">
        <v>369</v>
      </c>
      <c r="D40" s="125" t="s">
        <v>370</v>
      </c>
      <c r="E40" s="82" t="s">
        <v>140</v>
      </c>
      <c r="F40" s="126"/>
      <c r="G40" s="126"/>
      <c r="H40" s="126"/>
      <c r="I40" s="202"/>
    </row>
    <row r="41" spans="2:10" s="127" customFormat="1" ht="51" customHeight="1" thickBot="1">
      <c r="B41" s="203">
        <v>31</v>
      </c>
      <c r="C41" s="109" t="s">
        <v>371</v>
      </c>
      <c r="D41" s="116" t="s">
        <v>372</v>
      </c>
      <c r="E41" s="82" t="s">
        <v>140</v>
      </c>
      <c r="F41" s="117"/>
      <c r="G41" s="117"/>
      <c r="H41" s="117"/>
      <c r="I41" s="204"/>
    </row>
    <row r="42" spans="2:10" ht="19" thickBot="1">
      <c r="B42" s="448" t="s">
        <v>169</v>
      </c>
      <c r="C42" s="449"/>
      <c r="D42" s="449"/>
      <c r="E42" s="449"/>
      <c r="F42" s="449"/>
      <c r="G42" s="449"/>
      <c r="H42" s="449"/>
      <c r="I42" s="451"/>
    </row>
    <row r="43" spans="2:10" ht="54" customHeight="1">
      <c r="B43" s="205">
        <v>32</v>
      </c>
      <c r="C43" s="116" t="s">
        <v>373</v>
      </c>
      <c r="D43" s="125" t="s">
        <v>374</v>
      </c>
      <c r="E43" s="82" t="s">
        <v>140</v>
      </c>
      <c r="F43" s="126"/>
      <c r="G43" s="126"/>
      <c r="H43" s="128"/>
      <c r="I43" s="206"/>
    </row>
    <row r="44" spans="2:10" s="115" customFormat="1" ht="55.5">
      <c r="B44" s="205">
        <v>33</v>
      </c>
      <c r="C44" s="116" t="s">
        <v>375</v>
      </c>
      <c r="D44" s="125" t="s">
        <v>376</v>
      </c>
      <c r="E44" s="82" t="s">
        <v>140</v>
      </c>
      <c r="F44" s="126"/>
      <c r="G44" s="126"/>
      <c r="H44" s="128"/>
      <c r="I44" s="202"/>
    </row>
    <row r="45" spans="2:10" s="115" customFormat="1" ht="66.75" customHeight="1">
      <c r="B45" s="205">
        <v>34</v>
      </c>
      <c r="C45" s="81" t="s">
        <v>170</v>
      </c>
      <c r="D45" s="110" t="s">
        <v>377</v>
      </c>
      <c r="E45" s="82" t="s">
        <v>140</v>
      </c>
      <c r="F45" s="113"/>
      <c r="G45" s="113"/>
      <c r="H45" s="113"/>
      <c r="I45" s="194"/>
    </row>
    <row r="46" spans="2:10" s="115" customFormat="1" ht="80.25" customHeight="1" thickBot="1">
      <c r="B46" s="205">
        <v>35</v>
      </c>
      <c r="C46" s="109" t="s">
        <v>171</v>
      </c>
      <c r="D46" s="129" t="s">
        <v>378</v>
      </c>
      <c r="E46" s="82" t="s">
        <v>140</v>
      </c>
      <c r="F46" s="126"/>
      <c r="G46" s="126"/>
      <c r="H46" s="128"/>
      <c r="I46" s="202"/>
    </row>
    <row r="47" spans="2:10" ht="19" thickBot="1">
      <c r="B47" s="448" t="s">
        <v>379</v>
      </c>
      <c r="C47" s="449"/>
      <c r="D47" s="449"/>
      <c r="E47" s="449"/>
      <c r="F47" s="449"/>
      <c r="G47" s="449"/>
      <c r="H47" s="449"/>
      <c r="I47" s="451"/>
    </row>
    <row r="48" spans="2:10" ht="55.5">
      <c r="B48" s="205">
        <v>36</v>
      </c>
      <c r="C48" s="116" t="s">
        <v>375</v>
      </c>
      <c r="D48" s="125" t="s">
        <v>376</v>
      </c>
      <c r="E48" s="130"/>
      <c r="F48" s="126"/>
      <c r="G48" s="126"/>
      <c r="H48" s="128"/>
      <c r="I48" s="206"/>
    </row>
    <row r="49" spans="2:9" ht="55.5">
      <c r="B49" s="205">
        <v>37</v>
      </c>
      <c r="C49" s="81" t="s">
        <v>170</v>
      </c>
      <c r="D49" s="110" t="s">
        <v>377</v>
      </c>
      <c r="E49" s="131"/>
      <c r="F49" s="113"/>
      <c r="G49" s="113"/>
      <c r="H49" s="113"/>
      <c r="I49" s="192"/>
    </row>
    <row r="50" spans="2:9" ht="56" thickBot="1">
      <c r="B50" s="205">
        <v>38</v>
      </c>
      <c r="C50" s="109" t="s">
        <v>171</v>
      </c>
      <c r="D50" s="129" t="s">
        <v>378</v>
      </c>
      <c r="E50" s="131"/>
      <c r="F50" s="126"/>
      <c r="G50" s="126"/>
      <c r="H50" s="128"/>
      <c r="I50" s="206"/>
    </row>
    <row r="51" spans="2:9" ht="19" thickBot="1">
      <c r="B51" s="448" t="s">
        <v>380</v>
      </c>
      <c r="C51" s="449"/>
      <c r="D51" s="449"/>
      <c r="E51" s="449"/>
      <c r="F51" s="449"/>
      <c r="G51" s="449"/>
      <c r="H51" s="449"/>
      <c r="I51" s="451"/>
    </row>
    <row r="52" spans="2:9" ht="37">
      <c r="B52" s="193">
        <v>39</v>
      </c>
      <c r="C52" s="81" t="s">
        <v>162</v>
      </c>
      <c r="D52" s="110" t="s">
        <v>163</v>
      </c>
      <c r="E52" s="131"/>
      <c r="F52" s="113"/>
      <c r="G52" s="113"/>
      <c r="H52" s="114"/>
      <c r="I52" s="206"/>
    </row>
    <row r="53" spans="2:9" ht="37">
      <c r="B53" s="203">
        <v>40</v>
      </c>
      <c r="C53" s="116" t="s">
        <v>381</v>
      </c>
      <c r="D53" s="125" t="s">
        <v>382</v>
      </c>
      <c r="E53" s="130"/>
      <c r="F53" s="126"/>
      <c r="G53" s="126"/>
      <c r="H53" s="126"/>
      <c r="I53" s="206"/>
    </row>
    <row r="54" spans="2:9" ht="37">
      <c r="B54" s="193">
        <v>41</v>
      </c>
      <c r="C54" s="81" t="s">
        <v>383</v>
      </c>
      <c r="D54" s="110" t="s">
        <v>384</v>
      </c>
      <c r="E54" s="131"/>
      <c r="F54" s="113"/>
      <c r="G54" s="113"/>
      <c r="H54" s="113"/>
      <c r="I54" s="192"/>
    </row>
    <row r="55" spans="2:9" ht="56" thickBot="1">
      <c r="B55" s="203">
        <v>42</v>
      </c>
      <c r="C55" s="109" t="s">
        <v>385</v>
      </c>
      <c r="D55" s="132" t="s">
        <v>386</v>
      </c>
      <c r="E55" s="133"/>
      <c r="F55" s="117"/>
      <c r="G55" s="117"/>
      <c r="H55" s="117"/>
      <c r="I55" s="207"/>
    </row>
    <row r="56" spans="2:9" ht="19" thickBot="1">
      <c r="B56" s="448" t="s">
        <v>387</v>
      </c>
      <c r="C56" s="449"/>
      <c r="D56" s="449"/>
      <c r="E56" s="449"/>
      <c r="F56" s="449"/>
      <c r="G56" s="449"/>
      <c r="H56" s="449"/>
      <c r="I56" s="451"/>
    </row>
    <row r="57" spans="2:9" ht="74">
      <c r="B57" s="205">
        <v>43</v>
      </c>
      <c r="C57" s="116" t="s">
        <v>162</v>
      </c>
      <c r="D57" s="125" t="s">
        <v>388</v>
      </c>
      <c r="E57" s="82" t="s">
        <v>140</v>
      </c>
      <c r="F57" s="126"/>
      <c r="G57" s="126"/>
      <c r="H57" s="128"/>
      <c r="I57" s="206"/>
    </row>
    <row r="58" spans="2:9" ht="47.25" customHeight="1">
      <c r="B58" s="203">
        <v>44</v>
      </c>
      <c r="C58" s="116" t="s">
        <v>381</v>
      </c>
      <c r="D58" s="125" t="s">
        <v>382</v>
      </c>
      <c r="E58" s="82" t="s">
        <v>140</v>
      </c>
      <c r="F58" s="126"/>
      <c r="G58" s="126"/>
      <c r="H58" s="126"/>
      <c r="I58" s="206"/>
    </row>
    <row r="59" spans="2:9" ht="37">
      <c r="B59" s="195">
        <v>45</v>
      </c>
      <c r="C59" s="81" t="s">
        <v>383</v>
      </c>
      <c r="D59" s="110" t="s">
        <v>389</v>
      </c>
      <c r="E59" s="82" t="s">
        <v>140</v>
      </c>
      <c r="F59" s="113"/>
      <c r="G59" s="113"/>
      <c r="H59" s="113"/>
      <c r="I59" s="192"/>
    </row>
    <row r="60" spans="2:9" ht="37.5" thickBot="1">
      <c r="B60" s="195">
        <v>46</v>
      </c>
      <c r="C60" s="109" t="s">
        <v>385</v>
      </c>
      <c r="D60" s="132" t="s">
        <v>172</v>
      </c>
      <c r="E60" s="82" t="s">
        <v>140</v>
      </c>
      <c r="F60" s="117"/>
      <c r="G60" s="117"/>
      <c r="H60" s="117"/>
      <c r="I60" s="200"/>
    </row>
    <row r="61" spans="2:9" s="134" customFormat="1" ht="19" thickBot="1">
      <c r="B61" s="448" t="s">
        <v>173</v>
      </c>
      <c r="C61" s="449"/>
      <c r="D61" s="449"/>
      <c r="E61" s="449"/>
      <c r="F61" s="449"/>
      <c r="G61" s="449"/>
      <c r="H61" s="449"/>
      <c r="I61" s="451"/>
    </row>
    <row r="62" spans="2:9" ht="45.75" customHeight="1" thickBot="1">
      <c r="B62" s="208">
        <v>47</v>
      </c>
      <c r="C62" s="135" t="s">
        <v>174</v>
      </c>
      <c r="D62" s="136" t="s">
        <v>390</v>
      </c>
      <c r="E62" s="82" t="s">
        <v>140</v>
      </c>
      <c r="F62" s="137"/>
      <c r="G62" s="137"/>
      <c r="H62" s="137"/>
      <c r="I62" s="209"/>
    </row>
    <row r="63" spans="2:9" ht="19" thickBot="1">
      <c r="B63" s="448" t="s">
        <v>175</v>
      </c>
      <c r="C63" s="449"/>
      <c r="D63" s="449"/>
      <c r="E63" s="449"/>
      <c r="F63" s="449"/>
      <c r="G63" s="449"/>
      <c r="H63" s="450"/>
      <c r="I63" s="201"/>
    </row>
    <row r="64" spans="2:9" ht="88.5" customHeight="1">
      <c r="B64" s="205">
        <v>48</v>
      </c>
      <c r="C64" s="116" t="s">
        <v>176</v>
      </c>
      <c r="D64" s="116" t="s">
        <v>178</v>
      </c>
      <c r="E64" s="82" t="s">
        <v>140</v>
      </c>
      <c r="F64" s="138"/>
      <c r="G64" s="138"/>
      <c r="H64" s="139"/>
      <c r="I64" s="206"/>
    </row>
    <row r="65" spans="1:9" s="77" customFormat="1" ht="69" customHeight="1" thickBot="1">
      <c r="B65" s="195">
        <v>49</v>
      </c>
      <c r="C65" s="109" t="s">
        <v>177</v>
      </c>
      <c r="D65" s="132" t="s">
        <v>391</v>
      </c>
      <c r="E65" s="82" t="s">
        <v>140</v>
      </c>
      <c r="F65" s="117"/>
      <c r="G65" s="117"/>
      <c r="H65" s="118"/>
      <c r="I65" s="210"/>
    </row>
    <row r="66" spans="1:9" ht="19" thickBot="1">
      <c r="B66" s="448" t="s">
        <v>179</v>
      </c>
      <c r="C66" s="449"/>
      <c r="D66" s="449"/>
      <c r="E66" s="449"/>
      <c r="F66" s="449"/>
      <c r="G66" s="449"/>
      <c r="H66" s="450"/>
      <c r="I66" s="201"/>
    </row>
    <row r="67" spans="1:9" ht="55.5">
      <c r="B67" s="205">
        <v>50</v>
      </c>
      <c r="C67" s="140" t="s">
        <v>180</v>
      </c>
      <c r="D67" s="116" t="s">
        <v>181</v>
      </c>
      <c r="E67" s="82" t="s">
        <v>140</v>
      </c>
      <c r="F67" s="138"/>
      <c r="G67" s="138"/>
      <c r="H67" s="139"/>
      <c r="I67" s="192"/>
    </row>
    <row r="68" spans="1:9">
      <c r="B68" s="195">
        <v>51</v>
      </c>
      <c r="C68" s="120" t="s">
        <v>182</v>
      </c>
      <c r="D68" s="121" t="s">
        <v>183</v>
      </c>
      <c r="E68" s="82" t="s">
        <v>140</v>
      </c>
      <c r="F68" s="111"/>
      <c r="G68" s="111"/>
      <c r="H68" s="112"/>
      <c r="I68" s="192"/>
    </row>
    <row r="69" spans="1:9" ht="37.5" thickBot="1">
      <c r="A69" s="96"/>
      <c r="B69" s="195">
        <v>52</v>
      </c>
      <c r="C69" s="141" t="s">
        <v>184</v>
      </c>
      <c r="D69" s="142" t="s">
        <v>185</v>
      </c>
      <c r="E69" s="122"/>
      <c r="F69" s="123"/>
      <c r="G69" s="123"/>
      <c r="H69" s="124"/>
      <c r="I69" s="192"/>
    </row>
    <row r="70" spans="1:9" ht="19" thickBot="1">
      <c r="B70" s="448" t="s">
        <v>186</v>
      </c>
      <c r="C70" s="449"/>
      <c r="D70" s="449"/>
      <c r="E70" s="449"/>
      <c r="F70" s="449"/>
      <c r="G70" s="449"/>
      <c r="H70" s="450"/>
      <c r="I70" s="211"/>
    </row>
    <row r="71" spans="1:9" s="77" customFormat="1" ht="25.5" customHeight="1">
      <c r="B71" s="205">
        <v>53</v>
      </c>
      <c r="C71" s="116" t="s">
        <v>187</v>
      </c>
      <c r="D71" s="125" t="s">
        <v>188</v>
      </c>
      <c r="E71" s="82" t="s">
        <v>140</v>
      </c>
      <c r="F71" s="126"/>
      <c r="G71" s="126"/>
      <c r="H71" s="128"/>
      <c r="I71" s="210"/>
    </row>
    <row r="72" spans="1:9" s="77" customFormat="1" ht="37.5" thickBot="1">
      <c r="B72" s="195">
        <v>54</v>
      </c>
      <c r="C72" s="109" t="s">
        <v>190</v>
      </c>
      <c r="D72" s="129" t="s">
        <v>191</v>
      </c>
      <c r="E72" s="82" t="s">
        <v>140</v>
      </c>
      <c r="F72" s="117"/>
      <c r="G72" s="117"/>
      <c r="H72" s="118"/>
      <c r="I72" s="210"/>
    </row>
    <row r="73" spans="1:9" ht="19" thickBot="1">
      <c r="B73" s="448" t="s">
        <v>192</v>
      </c>
      <c r="C73" s="449"/>
      <c r="D73" s="449"/>
      <c r="E73" s="449"/>
      <c r="F73" s="449"/>
      <c r="G73" s="449"/>
      <c r="H73" s="450"/>
      <c r="I73" s="192"/>
    </row>
    <row r="74" spans="1:9" s="77" customFormat="1" ht="49.5" customHeight="1" thickBot="1">
      <c r="B74" s="212">
        <v>55</v>
      </c>
      <c r="C74" s="116" t="s">
        <v>193</v>
      </c>
      <c r="D74" s="116" t="s">
        <v>392</v>
      </c>
      <c r="E74" s="130"/>
      <c r="F74" s="143"/>
      <c r="G74" s="143"/>
      <c r="H74" s="143"/>
      <c r="I74" s="210"/>
    </row>
    <row r="75" spans="1:9" ht="19" thickBot="1">
      <c r="B75" s="191">
        <v>56</v>
      </c>
      <c r="C75" s="81" t="s">
        <v>194</v>
      </c>
      <c r="D75" s="81" t="s">
        <v>393</v>
      </c>
      <c r="E75" s="131"/>
      <c r="F75" s="144"/>
      <c r="G75" s="144"/>
      <c r="H75" s="144"/>
      <c r="I75" s="201"/>
    </row>
    <row r="76" spans="1:9" ht="48.5">
      <c r="B76" s="191">
        <v>57</v>
      </c>
      <c r="C76" s="81" t="s">
        <v>394</v>
      </c>
      <c r="D76" s="81" t="s">
        <v>395</v>
      </c>
      <c r="E76" s="131"/>
      <c r="F76" s="144"/>
      <c r="G76" s="144"/>
      <c r="H76" s="144"/>
      <c r="I76" s="213"/>
    </row>
    <row r="77" spans="1:9" ht="34" thickBot="1">
      <c r="B77" s="191">
        <v>58</v>
      </c>
      <c r="C77" s="81" t="s">
        <v>396</v>
      </c>
      <c r="D77" s="81" t="s">
        <v>397</v>
      </c>
      <c r="E77" s="131"/>
      <c r="F77" s="144"/>
      <c r="G77" s="144"/>
      <c r="H77" s="144"/>
      <c r="I77" s="213"/>
    </row>
    <row r="78" spans="1:9" ht="19" thickBot="1">
      <c r="B78" s="452" t="s">
        <v>195</v>
      </c>
      <c r="C78" s="453"/>
      <c r="D78" s="453"/>
      <c r="E78" s="453"/>
      <c r="F78" s="453"/>
      <c r="G78" s="453"/>
      <c r="H78" s="454"/>
      <c r="I78" s="213"/>
    </row>
    <row r="79" spans="1:9" ht="37.5" thickBot="1">
      <c r="B79" s="205">
        <v>59</v>
      </c>
      <c r="C79" s="116" t="s">
        <v>196</v>
      </c>
      <c r="D79" s="125" t="s">
        <v>197</v>
      </c>
      <c r="E79" s="82" t="s">
        <v>140</v>
      </c>
      <c r="F79" s="126"/>
      <c r="G79" s="126"/>
      <c r="H79" s="128"/>
      <c r="I79" s="213"/>
    </row>
    <row r="80" spans="1:9" ht="278" thickBot="1">
      <c r="B80" s="193">
        <v>60</v>
      </c>
      <c r="C80" s="81" t="s">
        <v>198</v>
      </c>
      <c r="D80" s="110" t="s">
        <v>398</v>
      </c>
      <c r="E80" s="82" t="s">
        <v>140</v>
      </c>
      <c r="F80" s="113"/>
      <c r="G80" s="113"/>
      <c r="H80" s="114"/>
      <c r="I80" s="201"/>
    </row>
    <row r="81" spans="2:9" ht="37.5" customHeight="1">
      <c r="B81" s="193">
        <v>61</v>
      </c>
      <c r="C81" s="81" t="s">
        <v>199</v>
      </c>
      <c r="D81" s="110" t="s">
        <v>200</v>
      </c>
      <c r="E81" s="82" t="s">
        <v>140</v>
      </c>
      <c r="F81" s="113"/>
      <c r="G81" s="113"/>
      <c r="H81" s="114"/>
      <c r="I81" s="192"/>
    </row>
    <row r="82" spans="2:9">
      <c r="B82" s="193">
        <v>62</v>
      </c>
      <c r="C82" s="81" t="s">
        <v>201</v>
      </c>
      <c r="D82" s="110" t="s">
        <v>202</v>
      </c>
      <c r="E82" s="82" t="s">
        <v>140</v>
      </c>
      <c r="F82" s="113"/>
      <c r="G82" s="113"/>
      <c r="H82" s="114"/>
      <c r="I82" s="192"/>
    </row>
    <row r="83" spans="2:9" ht="39.75" customHeight="1">
      <c r="B83" s="193">
        <v>63</v>
      </c>
      <c r="C83" s="81" t="s">
        <v>203</v>
      </c>
      <c r="D83" s="110" t="s">
        <v>204</v>
      </c>
      <c r="E83" s="82" t="s">
        <v>140</v>
      </c>
      <c r="F83" s="113"/>
      <c r="G83" s="113"/>
      <c r="H83" s="114"/>
      <c r="I83" s="192"/>
    </row>
    <row r="84" spans="2:9" ht="23.25" customHeight="1" thickBot="1">
      <c r="B84" s="193">
        <v>64</v>
      </c>
      <c r="C84" s="81" t="s">
        <v>205</v>
      </c>
      <c r="D84" s="110" t="s">
        <v>206</v>
      </c>
      <c r="E84" s="82" t="s">
        <v>140</v>
      </c>
      <c r="F84" s="113"/>
      <c r="G84" s="113"/>
      <c r="H84" s="114"/>
      <c r="I84" s="192"/>
    </row>
    <row r="85" spans="2:9" ht="36" customHeight="1" thickBot="1">
      <c r="B85" s="448" t="s">
        <v>207</v>
      </c>
      <c r="C85" s="449"/>
      <c r="D85" s="449"/>
      <c r="E85" s="449"/>
      <c r="F85" s="449"/>
      <c r="G85" s="449"/>
      <c r="H85" s="450"/>
      <c r="I85" s="214"/>
    </row>
    <row r="86" spans="2:9" ht="66.650000000000006" customHeight="1">
      <c r="B86" s="205">
        <v>65</v>
      </c>
      <c r="C86" s="116" t="s">
        <v>208</v>
      </c>
      <c r="D86" s="145" t="s">
        <v>399</v>
      </c>
      <c r="E86" s="130"/>
      <c r="F86" s="126"/>
      <c r="G86" s="126"/>
      <c r="H86" s="128"/>
      <c r="I86" s="192"/>
    </row>
    <row r="87" spans="2:9" ht="36" customHeight="1" thickBot="1">
      <c r="B87" s="193">
        <v>66</v>
      </c>
      <c r="C87" s="81" t="s">
        <v>209</v>
      </c>
      <c r="D87" s="110" t="s">
        <v>210</v>
      </c>
      <c r="E87" s="131"/>
      <c r="F87" s="113"/>
      <c r="G87" s="113"/>
      <c r="H87" s="113"/>
      <c r="I87" s="192"/>
    </row>
    <row r="88" spans="2:9" ht="19" thickBot="1">
      <c r="B88" s="448" t="s">
        <v>211</v>
      </c>
      <c r="C88" s="449"/>
      <c r="D88" s="449"/>
      <c r="E88" s="449"/>
      <c r="F88" s="449"/>
      <c r="G88" s="449"/>
      <c r="H88" s="450"/>
      <c r="I88" s="209"/>
    </row>
    <row r="89" spans="2:9" ht="24" customHeight="1" thickBot="1">
      <c r="B89" s="205">
        <v>67</v>
      </c>
      <c r="C89" s="140" t="s">
        <v>212</v>
      </c>
      <c r="D89" s="146" t="s">
        <v>213</v>
      </c>
      <c r="E89" s="82" t="s">
        <v>140</v>
      </c>
      <c r="F89" s="138"/>
      <c r="G89" s="138"/>
      <c r="H89" s="139"/>
      <c r="I89" s="192"/>
    </row>
    <row r="90" spans="2:9" ht="56" thickBot="1">
      <c r="B90" s="215">
        <v>68</v>
      </c>
      <c r="C90" s="147" t="s">
        <v>214</v>
      </c>
      <c r="D90" s="148" t="s">
        <v>215</v>
      </c>
      <c r="E90" s="82" t="s">
        <v>140</v>
      </c>
      <c r="F90" s="149"/>
      <c r="G90" s="149"/>
      <c r="H90" s="150"/>
      <c r="I90" s="201"/>
    </row>
    <row r="91" spans="2:9" ht="37.5" thickBot="1">
      <c r="B91" s="205">
        <v>69</v>
      </c>
      <c r="C91" s="120" t="s">
        <v>216</v>
      </c>
      <c r="D91" s="116" t="s">
        <v>217</v>
      </c>
      <c r="E91" s="130"/>
      <c r="F91" s="111"/>
      <c r="G91" s="111"/>
      <c r="H91" s="112"/>
      <c r="I91" s="206"/>
    </row>
    <row r="92" spans="2:9" ht="37">
      <c r="B92" s="215">
        <v>70</v>
      </c>
      <c r="C92" s="120" t="s">
        <v>218</v>
      </c>
      <c r="D92" s="110" t="s">
        <v>219</v>
      </c>
      <c r="E92" s="82" t="s">
        <v>140</v>
      </c>
      <c r="F92" s="111"/>
      <c r="G92" s="111"/>
      <c r="H92" s="72" t="s">
        <v>220</v>
      </c>
      <c r="I92" s="216"/>
    </row>
    <row r="93" spans="2:9" ht="38.5" customHeight="1" thickBot="1">
      <c r="B93" s="205">
        <v>71</v>
      </c>
      <c r="C93" s="120" t="s">
        <v>221</v>
      </c>
      <c r="D93" s="110" t="s">
        <v>222</v>
      </c>
      <c r="E93" s="82" t="s">
        <v>140</v>
      </c>
      <c r="F93" s="111"/>
      <c r="G93" s="111"/>
      <c r="H93" s="72" t="s">
        <v>223</v>
      </c>
      <c r="I93" s="192"/>
    </row>
    <row r="94" spans="2:9" ht="37">
      <c r="B94" s="215">
        <v>72</v>
      </c>
      <c r="C94" s="120" t="s">
        <v>224</v>
      </c>
      <c r="D94" s="110" t="s">
        <v>225</v>
      </c>
      <c r="E94" s="131"/>
      <c r="F94" s="111"/>
      <c r="G94" s="111"/>
      <c r="H94" s="112"/>
      <c r="I94" s="192"/>
    </row>
    <row r="95" spans="2:9" ht="37">
      <c r="B95" s="205">
        <v>73</v>
      </c>
      <c r="C95" s="120" t="s">
        <v>226</v>
      </c>
      <c r="D95" s="116" t="s">
        <v>227</v>
      </c>
      <c r="E95" s="130"/>
      <c r="F95" s="111"/>
      <c r="G95" s="111"/>
      <c r="H95" s="112"/>
      <c r="I95" s="192"/>
    </row>
    <row r="96" spans="2:9" ht="37.5" thickBot="1">
      <c r="B96" s="205">
        <v>74</v>
      </c>
      <c r="C96" s="81" t="s">
        <v>228</v>
      </c>
      <c r="D96" s="110" t="s">
        <v>229</v>
      </c>
      <c r="E96" s="82" t="s">
        <v>140</v>
      </c>
      <c r="F96" s="113"/>
      <c r="G96" s="113"/>
      <c r="H96" s="114"/>
      <c r="I96" s="192"/>
    </row>
    <row r="97" spans="2:9" ht="74">
      <c r="B97" s="215">
        <v>75</v>
      </c>
      <c r="C97" s="120" t="s">
        <v>230</v>
      </c>
      <c r="D97" s="116" t="s">
        <v>231</v>
      </c>
      <c r="E97" s="130"/>
      <c r="F97" s="111"/>
      <c r="G97" s="111"/>
      <c r="H97" s="112"/>
      <c r="I97" s="192"/>
    </row>
    <row r="98" spans="2:9" ht="59.25" customHeight="1">
      <c r="B98" s="205">
        <v>76</v>
      </c>
      <c r="C98" s="120" t="s">
        <v>232</v>
      </c>
      <c r="D98" s="121" t="s">
        <v>233</v>
      </c>
      <c r="E98" s="151"/>
      <c r="F98" s="111"/>
      <c r="G98" s="111"/>
      <c r="H98" s="112"/>
      <c r="I98" s="192"/>
    </row>
    <row r="99" spans="2:9" ht="56" thickBot="1">
      <c r="B99" s="205">
        <v>77</v>
      </c>
      <c r="C99" s="120" t="s">
        <v>234</v>
      </c>
      <c r="D99" s="121" t="s">
        <v>235</v>
      </c>
      <c r="E99" s="151"/>
      <c r="F99" s="111"/>
      <c r="G99" s="111"/>
      <c r="H99" s="112"/>
      <c r="I99" s="192"/>
    </row>
    <row r="100" spans="2:9" ht="166.5">
      <c r="B100" s="215">
        <v>78</v>
      </c>
      <c r="C100" s="81" t="s">
        <v>236</v>
      </c>
      <c r="D100" s="110" t="s">
        <v>237</v>
      </c>
      <c r="E100" s="131"/>
      <c r="F100" s="113"/>
      <c r="G100" s="113"/>
      <c r="H100" s="114"/>
      <c r="I100" s="192"/>
    </row>
    <row r="101" spans="2:9" ht="148.5" thickBot="1">
      <c r="B101" s="205">
        <v>79</v>
      </c>
      <c r="C101" s="109" t="s">
        <v>238</v>
      </c>
      <c r="D101" s="129" t="s">
        <v>239</v>
      </c>
      <c r="E101" s="152"/>
      <c r="F101" s="123"/>
      <c r="G101" s="123"/>
      <c r="H101" s="124"/>
      <c r="I101" s="192"/>
    </row>
    <row r="102" spans="2:9" s="77" customFormat="1" ht="37.5" thickBot="1">
      <c r="B102" s="215">
        <v>80</v>
      </c>
      <c r="C102" s="153" t="s">
        <v>240</v>
      </c>
      <c r="D102" s="154" t="s">
        <v>241</v>
      </c>
      <c r="E102" s="98" t="s">
        <v>140</v>
      </c>
      <c r="F102" s="155"/>
      <c r="G102" s="155"/>
      <c r="H102" s="156" t="s">
        <v>220</v>
      </c>
      <c r="I102" s="210"/>
    </row>
    <row r="103" spans="2:9" ht="19" thickBot="1">
      <c r="B103" s="448" t="s">
        <v>242</v>
      </c>
      <c r="C103" s="449"/>
      <c r="D103" s="449"/>
      <c r="E103" s="449"/>
      <c r="F103" s="449"/>
      <c r="G103" s="449"/>
      <c r="H103" s="450"/>
      <c r="I103" s="200"/>
    </row>
    <row r="104" spans="2:9" ht="74.5" thickBot="1">
      <c r="B104" s="205">
        <v>81</v>
      </c>
      <c r="C104" s="116" t="s">
        <v>400</v>
      </c>
      <c r="D104" s="125" t="s">
        <v>243</v>
      </c>
      <c r="E104" s="82" t="s">
        <v>140</v>
      </c>
      <c r="F104" s="126"/>
      <c r="G104" s="126"/>
      <c r="H104" s="128"/>
      <c r="I104" s="217"/>
    </row>
    <row r="105" spans="2:9" ht="111.5" thickBot="1">
      <c r="B105" s="193">
        <v>82</v>
      </c>
      <c r="C105" s="120" t="s">
        <v>401</v>
      </c>
      <c r="D105" s="116" t="s">
        <v>244</v>
      </c>
      <c r="E105" s="82" t="s">
        <v>140</v>
      </c>
      <c r="F105" s="111"/>
      <c r="G105" s="111"/>
      <c r="H105" s="112"/>
      <c r="I105" s="201"/>
    </row>
    <row r="106" spans="2:9" s="127" customFormat="1" ht="55.5">
      <c r="B106" s="205">
        <v>83</v>
      </c>
      <c r="C106" s="120" t="s">
        <v>245</v>
      </c>
      <c r="D106" s="121" t="s">
        <v>246</v>
      </c>
      <c r="E106" s="151"/>
      <c r="F106" s="111"/>
      <c r="G106" s="111"/>
      <c r="H106" s="112"/>
      <c r="I106" s="218"/>
    </row>
    <row r="107" spans="2:9" ht="55.5">
      <c r="B107" s="193">
        <v>84</v>
      </c>
      <c r="C107" s="120" t="s">
        <v>247</v>
      </c>
      <c r="D107" s="121" t="s">
        <v>246</v>
      </c>
      <c r="E107" s="151"/>
      <c r="F107" s="111"/>
      <c r="G107" s="111"/>
      <c r="H107" s="112"/>
      <c r="I107" s="192"/>
    </row>
    <row r="108" spans="2:9" ht="55.5">
      <c r="B108" s="205">
        <v>85</v>
      </c>
      <c r="C108" s="116" t="s">
        <v>248</v>
      </c>
      <c r="D108" s="110" t="s">
        <v>246</v>
      </c>
      <c r="E108" s="131"/>
      <c r="F108" s="111"/>
      <c r="G108" s="111"/>
      <c r="H108" s="112"/>
      <c r="I108" s="192"/>
    </row>
    <row r="109" spans="2:9" ht="55.5">
      <c r="B109" s="193">
        <v>86</v>
      </c>
      <c r="C109" s="120" t="s">
        <v>249</v>
      </c>
      <c r="D109" s="121" t="s">
        <v>246</v>
      </c>
      <c r="E109" s="151"/>
      <c r="F109" s="111"/>
      <c r="G109" s="111"/>
      <c r="H109" s="112"/>
      <c r="I109" s="192"/>
    </row>
    <row r="110" spans="2:9" ht="55.5">
      <c r="B110" s="205">
        <v>87</v>
      </c>
      <c r="C110" s="81" t="s">
        <v>250</v>
      </c>
      <c r="D110" s="110" t="s">
        <v>246</v>
      </c>
      <c r="E110" s="131"/>
      <c r="F110" s="113"/>
      <c r="G110" s="113"/>
      <c r="H110" s="128"/>
      <c r="I110" s="192"/>
    </row>
    <row r="111" spans="2:9" ht="55.5">
      <c r="B111" s="193">
        <v>88</v>
      </c>
      <c r="C111" s="120" t="s">
        <v>251</v>
      </c>
      <c r="D111" s="121" t="s">
        <v>252</v>
      </c>
      <c r="E111" s="151"/>
      <c r="F111" s="111"/>
      <c r="G111" s="111"/>
      <c r="H111" s="112"/>
      <c r="I111" s="192"/>
    </row>
    <row r="112" spans="2:9" s="127" customFormat="1" ht="55.5">
      <c r="B112" s="205">
        <v>89</v>
      </c>
      <c r="C112" s="120" t="s">
        <v>253</v>
      </c>
      <c r="D112" s="121" t="s">
        <v>252</v>
      </c>
      <c r="E112" s="151"/>
      <c r="F112" s="111"/>
      <c r="G112" s="111"/>
      <c r="H112" s="112"/>
      <c r="I112" s="219"/>
    </row>
    <row r="113" spans="1:9" ht="55.5">
      <c r="B113" s="193">
        <v>90</v>
      </c>
      <c r="C113" s="120" t="s">
        <v>254</v>
      </c>
      <c r="D113" s="121" t="s">
        <v>252</v>
      </c>
      <c r="E113" s="151"/>
      <c r="F113" s="111"/>
      <c r="G113" s="111"/>
      <c r="H113" s="112"/>
      <c r="I113" s="192"/>
    </row>
    <row r="114" spans="1:9" ht="56" thickBot="1">
      <c r="B114" s="205">
        <v>91</v>
      </c>
      <c r="C114" s="153" t="s">
        <v>255</v>
      </c>
      <c r="D114" s="110" t="s">
        <v>246</v>
      </c>
      <c r="E114" s="152"/>
      <c r="F114" s="155"/>
      <c r="G114" s="155"/>
      <c r="H114" s="128"/>
      <c r="I114" s="192"/>
    </row>
    <row r="115" spans="1:9" ht="19" thickBot="1">
      <c r="B115" s="448" t="s">
        <v>256</v>
      </c>
      <c r="C115" s="449"/>
      <c r="D115" s="449"/>
      <c r="E115" s="449"/>
      <c r="F115" s="449"/>
      <c r="G115" s="449"/>
      <c r="H115" s="450"/>
      <c r="I115" s="192"/>
    </row>
    <row r="116" spans="1:9" s="127" customFormat="1" ht="93" thickBot="1">
      <c r="B116" s="220">
        <v>92</v>
      </c>
      <c r="C116" s="116" t="s">
        <v>257</v>
      </c>
      <c r="D116" s="116" t="s">
        <v>258</v>
      </c>
      <c r="E116" s="82" t="s">
        <v>140</v>
      </c>
      <c r="F116" s="138"/>
      <c r="G116" s="138"/>
      <c r="H116" s="138"/>
      <c r="I116" s="221"/>
    </row>
    <row r="117" spans="1:9" ht="74.5" thickBot="1">
      <c r="B117" s="222">
        <v>93</v>
      </c>
      <c r="C117" s="81" t="s">
        <v>259</v>
      </c>
      <c r="D117" s="81" t="s">
        <v>260</v>
      </c>
      <c r="E117" s="82" t="s">
        <v>140</v>
      </c>
      <c r="F117" s="111"/>
      <c r="G117" s="111"/>
      <c r="H117" s="111"/>
      <c r="I117" s="201"/>
    </row>
    <row r="118" spans="1:9" ht="55.5">
      <c r="B118" s="222">
        <v>94</v>
      </c>
      <c r="C118" s="81" t="s">
        <v>261</v>
      </c>
      <c r="D118" s="81" t="s">
        <v>262</v>
      </c>
      <c r="E118" s="82" t="s">
        <v>140</v>
      </c>
      <c r="F118" s="111"/>
      <c r="G118" s="111"/>
      <c r="H118" s="111"/>
      <c r="I118" s="223"/>
    </row>
    <row r="119" spans="1:9" ht="74.5" thickBot="1">
      <c r="B119" s="224">
        <v>95</v>
      </c>
      <c r="C119" s="225" t="s">
        <v>263</v>
      </c>
      <c r="D119" s="225" t="s">
        <v>264</v>
      </c>
      <c r="E119" s="226"/>
      <c r="F119" s="225"/>
      <c r="G119" s="225"/>
      <c r="H119" s="225"/>
      <c r="I119" s="227"/>
    </row>
    <row r="120" spans="1:9" ht="67.75" customHeight="1" thickBot="1">
      <c r="B120" s="455" t="s">
        <v>402</v>
      </c>
      <c r="C120" s="456"/>
      <c r="D120" s="456"/>
      <c r="E120" s="456"/>
      <c r="F120" s="456"/>
      <c r="G120" s="456"/>
      <c r="H120" s="457"/>
      <c r="I120" s="157"/>
    </row>
    <row r="121" spans="1:9" s="77" customFormat="1" ht="19" thickBot="1">
      <c r="A121" s="99"/>
      <c r="B121" s="158"/>
      <c r="C121" s="102"/>
      <c r="D121" s="103"/>
      <c r="E121" s="104"/>
      <c r="F121" s="104"/>
      <c r="G121" s="104"/>
      <c r="H121" s="104"/>
      <c r="I121" s="159"/>
    </row>
    <row r="122" spans="1:9" ht="51.75" customHeight="1" thickBot="1">
      <c r="B122" s="458" t="s">
        <v>403</v>
      </c>
      <c r="C122" s="459"/>
      <c r="D122" s="459"/>
      <c r="E122" s="459"/>
      <c r="F122" s="459"/>
      <c r="G122" s="459"/>
      <c r="H122" s="460"/>
      <c r="I122" s="160"/>
    </row>
    <row r="123" spans="1:9" ht="9" customHeight="1" thickBot="1">
      <c r="B123" s="461"/>
      <c r="C123" s="462"/>
      <c r="D123" s="462"/>
      <c r="E123" s="462"/>
      <c r="F123" s="462"/>
      <c r="G123" s="462"/>
      <c r="H123" s="463"/>
      <c r="I123" s="161"/>
    </row>
    <row r="124" spans="1:9" ht="15" customHeight="1" thickBot="1">
      <c r="B124" s="464"/>
      <c r="C124" s="465"/>
      <c r="D124" s="465"/>
      <c r="E124" s="465"/>
      <c r="F124" s="465"/>
      <c r="G124" s="465"/>
      <c r="H124" s="466"/>
      <c r="I124" s="162"/>
    </row>
    <row r="125" spans="1:9" ht="30" customHeight="1">
      <c r="C125" s="102"/>
      <c r="D125" s="103"/>
      <c r="E125" s="104"/>
      <c r="F125" s="105"/>
      <c r="G125" s="105"/>
      <c r="H125" s="104"/>
      <c r="I125" s="100"/>
    </row>
    <row r="126" spans="1:9" ht="15.75" customHeight="1" thickBot="1">
      <c r="B126" s="105"/>
      <c r="C126" s="106"/>
      <c r="D126" s="103"/>
      <c r="E126" s="104"/>
      <c r="F126" s="105"/>
      <c r="G126" s="105"/>
      <c r="H126" s="104"/>
      <c r="I126" s="101"/>
    </row>
    <row r="127" spans="1:9" hidden="1">
      <c r="B127" s="105"/>
      <c r="C127" s="106"/>
      <c r="D127" s="103"/>
      <c r="E127" s="104"/>
      <c r="F127" s="105"/>
      <c r="G127" s="105"/>
      <c r="H127" s="104"/>
      <c r="I127" s="96"/>
    </row>
    <row r="128" spans="1:9" hidden="1">
      <c r="B128" s="105"/>
      <c r="C128" s="106"/>
      <c r="D128" s="103"/>
      <c r="E128" s="104"/>
      <c r="F128" s="105"/>
      <c r="G128" s="105"/>
      <c r="H128" s="104"/>
      <c r="I128" s="96"/>
    </row>
    <row r="129" spans="3:9" hidden="1">
      <c r="C129" s="102"/>
      <c r="D129" s="103"/>
      <c r="E129" s="104"/>
      <c r="F129" s="105"/>
      <c r="G129" s="105"/>
      <c r="H129" s="104"/>
      <c r="I129" s="96"/>
    </row>
    <row r="130" spans="3:9" hidden="1">
      <c r="C130" s="102"/>
      <c r="D130" s="103"/>
      <c r="E130" s="104"/>
      <c r="F130" s="105"/>
      <c r="G130" s="105"/>
      <c r="H130" s="104"/>
      <c r="I130" s="96"/>
    </row>
    <row r="131" spans="3:9" hidden="1">
      <c r="C131" s="102"/>
      <c r="F131" s="105"/>
      <c r="G131" s="105"/>
      <c r="H131" s="104"/>
      <c r="I131" s="96"/>
    </row>
    <row r="132" spans="3:9" hidden="1">
      <c r="I132" s="96"/>
    </row>
    <row r="133" spans="3:9" hidden="1">
      <c r="I133" s="96"/>
    </row>
    <row r="134" spans="3:9"/>
    <row r="135" spans="3:9"/>
    <row r="136" spans="3:9"/>
    <row r="137" spans="3:9"/>
    <row r="138" spans="3:9"/>
    <row r="139" spans="3:9"/>
    <row r="140" spans="3:9"/>
    <row r="141" spans="3:9"/>
    <row r="142" spans="3:9"/>
    <row r="143" spans="3:9"/>
    <row r="144" spans="3:9"/>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sheetData>
  <mergeCells count="23">
    <mergeCell ref="B88:H88"/>
    <mergeCell ref="B103:H103"/>
    <mergeCell ref="B115:H115"/>
    <mergeCell ref="B120:H120"/>
    <mergeCell ref="B122:H124"/>
    <mergeCell ref="B85:H85"/>
    <mergeCell ref="B38:H38"/>
    <mergeCell ref="B42:I42"/>
    <mergeCell ref="B47:I47"/>
    <mergeCell ref="B51:I51"/>
    <mergeCell ref="B56:I56"/>
    <mergeCell ref="B61:I61"/>
    <mergeCell ref="B63:H63"/>
    <mergeCell ref="B66:H66"/>
    <mergeCell ref="B70:H70"/>
    <mergeCell ref="B73:H73"/>
    <mergeCell ref="B78:H78"/>
    <mergeCell ref="B23:H23"/>
    <mergeCell ref="B6:C7"/>
    <mergeCell ref="D6:D7"/>
    <mergeCell ref="E6:E7"/>
    <mergeCell ref="F6:G6"/>
    <mergeCell ref="H6:H7"/>
  </mergeCells>
  <pageMargins left="0.70866141732283472" right="0.70866141732283472" top="0.74803149606299213" bottom="0.74803149606299213" header="0.31496062992125984" footer="0.31496062992125984"/>
  <pageSetup scale="40" orientation="portrait" r:id="rId1"/>
  <colBreaks count="1" manualBreakCount="1">
    <brk id="8"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tabSelected="1" view="pageBreakPreview" zoomScale="120" zoomScaleNormal="85" zoomScaleSheetLayoutView="120" workbookViewId="0">
      <pane ySplit="3" topLeftCell="A4" activePane="bottomLeft" state="frozen"/>
      <selection pane="bottomLeft" activeCell="B27" sqref="B27"/>
    </sheetView>
  </sheetViews>
  <sheetFormatPr baseColWidth="10" defaultRowHeight="14.5"/>
  <cols>
    <col min="1" max="1" width="14.5" style="228" customWidth="1"/>
    <col min="2" max="2" width="147.125" style="228" customWidth="1"/>
    <col min="3" max="3" width="14.625" style="228" customWidth="1"/>
    <col min="4" max="4" width="20.75" style="228" customWidth="1"/>
    <col min="5" max="5" width="28.875" style="228" customWidth="1"/>
    <col min="6" max="6" width="27.875" style="228" customWidth="1"/>
    <col min="7" max="16384" width="11" style="228"/>
  </cols>
  <sheetData>
    <row r="1" spans="1:6" ht="55.75" customHeight="1">
      <c r="A1" s="467" t="s">
        <v>418</v>
      </c>
      <c r="B1" s="468"/>
      <c r="C1" s="468"/>
      <c r="D1" s="468"/>
      <c r="E1" s="468"/>
      <c r="F1" s="468"/>
    </row>
    <row r="2" spans="1:6" ht="46.25" customHeight="1">
      <c r="A2" s="229" t="s">
        <v>265</v>
      </c>
      <c r="B2" s="230"/>
      <c r="C2" s="230"/>
      <c r="D2" s="230"/>
      <c r="E2" s="231"/>
      <c r="F2" s="231"/>
    </row>
    <row r="3" spans="1:6" s="235" customFormat="1" ht="59.5" customHeight="1">
      <c r="A3" s="232" t="s">
        <v>266</v>
      </c>
      <c r="B3" s="233" t="s">
        <v>267</v>
      </c>
      <c r="C3" s="234" t="s">
        <v>404</v>
      </c>
      <c r="D3" s="234" t="s">
        <v>405</v>
      </c>
      <c r="E3" s="234" t="s">
        <v>268</v>
      </c>
      <c r="F3" s="234" t="s">
        <v>269</v>
      </c>
    </row>
    <row r="4" spans="1:6" s="239" customFormat="1">
      <c r="A4" s="236" t="s">
        <v>270</v>
      </c>
      <c r="B4" s="237" t="s">
        <v>271</v>
      </c>
      <c r="C4" s="237"/>
      <c r="D4" s="237"/>
      <c r="E4" s="238"/>
      <c r="F4" s="238"/>
    </row>
    <row r="5" spans="1:6" s="239" customFormat="1" ht="17.399999999999999" customHeight="1">
      <c r="A5" s="236" t="s">
        <v>272</v>
      </c>
      <c r="B5" s="240" t="s">
        <v>273</v>
      </c>
      <c r="C5" s="240"/>
      <c r="D5" s="240"/>
      <c r="E5" s="238"/>
      <c r="F5" s="238"/>
    </row>
    <row r="6" spans="1:6" s="239" customFormat="1" ht="26">
      <c r="A6" s="241" t="s">
        <v>274</v>
      </c>
      <c r="B6" s="242" t="s">
        <v>321</v>
      </c>
      <c r="C6" s="243">
        <v>1</v>
      </c>
      <c r="D6" s="244" t="s">
        <v>322</v>
      </c>
      <c r="E6" s="245"/>
      <c r="F6" s="245"/>
    </row>
    <row r="7" spans="1:6" s="239" customFormat="1" ht="18.649999999999999" customHeight="1">
      <c r="A7" s="236" t="s">
        <v>275</v>
      </c>
      <c r="B7" s="246" t="s">
        <v>276</v>
      </c>
      <c r="C7" s="247"/>
      <c r="D7" s="240"/>
      <c r="E7" s="238"/>
      <c r="F7" s="238"/>
    </row>
    <row r="8" spans="1:6" s="239" customFormat="1" ht="19.25" customHeight="1">
      <c r="A8" s="241" t="s">
        <v>277</v>
      </c>
      <c r="B8" s="248" t="s">
        <v>323</v>
      </c>
      <c r="C8" s="249">
        <v>5</v>
      </c>
      <c r="D8" s="250" t="s">
        <v>324</v>
      </c>
      <c r="E8" s="245"/>
      <c r="F8" s="245"/>
    </row>
    <row r="9" spans="1:6" s="239" customFormat="1" ht="18.649999999999999" customHeight="1">
      <c r="A9" s="236" t="s">
        <v>325</v>
      </c>
      <c r="B9" s="246" t="s">
        <v>326</v>
      </c>
      <c r="C9" s="247"/>
      <c r="D9" s="240"/>
      <c r="E9" s="238"/>
      <c r="F9" s="238"/>
    </row>
    <row r="10" spans="1:6" s="239" customFormat="1" ht="19.25" customHeight="1">
      <c r="A10" s="241" t="s">
        <v>327</v>
      </c>
      <c r="B10" s="248" t="s">
        <v>328</v>
      </c>
      <c r="C10" s="249">
        <v>5</v>
      </c>
      <c r="D10" s="250" t="s">
        <v>324</v>
      </c>
      <c r="E10" s="245"/>
      <c r="F10" s="245"/>
    </row>
    <row r="11" spans="1:6">
      <c r="A11" s="251" t="s">
        <v>278</v>
      </c>
      <c r="B11" s="252" t="s">
        <v>279</v>
      </c>
      <c r="C11" s="253"/>
      <c r="D11" s="254"/>
      <c r="E11" s="255"/>
      <c r="F11" s="255"/>
    </row>
    <row r="12" spans="1:6" ht="15.65" customHeight="1">
      <c r="A12" s="256" t="s">
        <v>280</v>
      </c>
      <c r="B12" s="257" t="s">
        <v>281</v>
      </c>
      <c r="C12" s="256" t="s">
        <v>329</v>
      </c>
      <c r="D12" s="469" t="s">
        <v>330</v>
      </c>
      <c r="E12" s="258"/>
      <c r="F12" s="258"/>
    </row>
    <row r="13" spans="1:6" ht="18" customHeight="1">
      <c r="A13" s="256" t="s">
        <v>282</v>
      </c>
      <c r="B13" s="257" t="s">
        <v>283</v>
      </c>
      <c r="C13" s="256" t="s">
        <v>329</v>
      </c>
      <c r="D13" s="470"/>
      <c r="E13" s="258"/>
      <c r="F13" s="258"/>
    </row>
    <row r="14" spans="1:6" ht="62.4" customHeight="1">
      <c r="A14" s="256" t="s">
        <v>284</v>
      </c>
      <c r="B14" s="259" t="s">
        <v>414</v>
      </c>
      <c r="C14" s="256" t="s">
        <v>329</v>
      </c>
      <c r="D14" s="470"/>
      <c r="E14" s="258"/>
      <c r="F14" s="258"/>
    </row>
    <row r="15" spans="1:6" ht="44.4" customHeight="1">
      <c r="A15" s="256" t="s">
        <v>285</v>
      </c>
      <c r="B15" s="259" t="s">
        <v>415</v>
      </c>
      <c r="C15" s="256" t="s">
        <v>329</v>
      </c>
      <c r="D15" s="470"/>
      <c r="E15" s="258"/>
      <c r="F15" s="258"/>
    </row>
    <row r="16" spans="1:6" ht="28.25" customHeight="1">
      <c r="A16" s="256" t="s">
        <v>286</v>
      </c>
      <c r="B16" s="259" t="s">
        <v>416</v>
      </c>
      <c r="C16" s="256" t="s">
        <v>329</v>
      </c>
      <c r="D16" s="470"/>
      <c r="E16" s="258"/>
      <c r="F16" s="258"/>
    </row>
    <row r="17" spans="1:6" ht="39" customHeight="1">
      <c r="A17" s="256" t="s">
        <v>287</v>
      </c>
      <c r="B17" s="259" t="s">
        <v>417</v>
      </c>
      <c r="C17" s="256" t="s">
        <v>329</v>
      </c>
      <c r="D17" s="470"/>
      <c r="E17" s="258"/>
      <c r="F17" s="258"/>
    </row>
    <row r="18" spans="1:6" ht="15" customHeight="1">
      <c r="A18" s="256" t="s">
        <v>288</v>
      </c>
      <c r="B18" s="257" t="s">
        <v>289</v>
      </c>
      <c r="C18" s="256" t="s">
        <v>329</v>
      </c>
      <c r="D18" s="471"/>
      <c r="E18" s="258"/>
      <c r="F18" s="258"/>
    </row>
    <row r="19" spans="1:6">
      <c r="A19" s="251" t="s">
        <v>290</v>
      </c>
      <c r="B19" s="252" t="s">
        <v>291</v>
      </c>
      <c r="C19" s="253"/>
      <c r="D19" s="254"/>
      <c r="E19" s="255"/>
      <c r="F19" s="255"/>
    </row>
    <row r="20" spans="1:6" ht="101.5">
      <c r="A20" s="260" t="s">
        <v>292</v>
      </c>
      <c r="B20" s="261" t="s">
        <v>293</v>
      </c>
      <c r="C20" s="262" t="s">
        <v>331</v>
      </c>
      <c r="D20" s="263" t="s">
        <v>332</v>
      </c>
      <c r="E20" s="264"/>
      <c r="F20" s="264"/>
    </row>
    <row r="21" spans="1:6" ht="17.399999999999999" customHeight="1">
      <c r="A21" s="251" t="s">
        <v>294</v>
      </c>
      <c r="B21" s="252" t="s">
        <v>295</v>
      </c>
      <c r="C21" s="253"/>
      <c r="D21" s="254"/>
      <c r="E21" s="255"/>
      <c r="F21" s="255"/>
    </row>
    <row r="22" spans="1:6" ht="166.5" customHeight="1">
      <c r="A22" s="260" t="s">
        <v>296</v>
      </c>
      <c r="B22" s="265" t="s">
        <v>297</v>
      </c>
      <c r="C22" s="262" t="s">
        <v>333</v>
      </c>
      <c r="D22" s="263" t="s">
        <v>334</v>
      </c>
      <c r="E22" s="264"/>
      <c r="F22" s="264"/>
    </row>
    <row r="23" spans="1:6" ht="16.25" customHeight="1">
      <c r="A23" s="251" t="s">
        <v>298</v>
      </c>
      <c r="B23" s="252" t="s">
        <v>299</v>
      </c>
      <c r="C23" s="253"/>
      <c r="D23" s="254"/>
      <c r="E23" s="255"/>
      <c r="F23" s="255"/>
    </row>
    <row r="24" spans="1:6" ht="28" customHeight="1">
      <c r="A24" s="266" t="s">
        <v>300</v>
      </c>
      <c r="B24" s="267" t="s">
        <v>301</v>
      </c>
      <c r="C24" s="268">
        <v>4</v>
      </c>
      <c r="D24" s="269" t="s">
        <v>335</v>
      </c>
      <c r="E24" s="258"/>
      <c r="F24" s="258"/>
    </row>
    <row r="25" spans="1:6">
      <c r="A25" s="251" t="s">
        <v>303</v>
      </c>
      <c r="B25" s="252" t="s">
        <v>304</v>
      </c>
      <c r="C25" s="253"/>
      <c r="D25" s="254"/>
      <c r="E25" s="255"/>
      <c r="F25" s="255"/>
    </row>
    <row r="26" spans="1:6" s="235" customFormat="1" ht="58">
      <c r="A26" s="266" t="s">
        <v>305</v>
      </c>
      <c r="B26" s="270" t="s">
        <v>338</v>
      </c>
      <c r="C26" s="271">
        <v>5</v>
      </c>
      <c r="D26" s="272" t="s">
        <v>406</v>
      </c>
      <c r="E26" s="273"/>
      <c r="F26" s="273"/>
    </row>
    <row r="27" spans="1:6" ht="58">
      <c r="A27" s="266" t="s">
        <v>306</v>
      </c>
      <c r="B27" s="281" t="s">
        <v>307</v>
      </c>
      <c r="C27" s="275">
        <v>5</v>
      </c>
      <c r="D27" s="276" t="s">
        <v>407</v>
      </c>
      <c r="E27" s="258"/>
      <c r="F27" s="258"/>
    </row>
    <row r="28" spans="1:6" ht="15.65" customHeight="1">
      <c r="A28" s="251" t="s">
        <v>308</v>
      </c>
      <c r="B28" s="252" t="s">
        <v>309</v>
      </c>
      <c r="C28" s="253"/>
      <c r="D28" s="254"/>
      <c r="E28" s="255"/>
      <c r="F28" s="255"/>
    </row>
    <row r="29" spans="1:6" ht="41" customHeight="1">
      <c r="A29" s="277" t="s">
        <v>310</v>
      </c>
      <c r="B29" s="274" t="s">
        <v>311</v>
      </c>
      <c r="C29" s="277">
        <v>6</v>
      </c>
      <c r="D29" s="278" t="s">
        <v>336</v>
      </c>
      <c r="E29" s="264"/>
      <c r="F29" s="264"/>
    </row>
    <row r="30" spans="1:6">
      <c r="A30" s="251" t="s">
        <v>312</v>
      </c>
      <c r="B30" s="252" t="s">
        <v>313</v>
      </c>
      <c r="C30" s="253"/>
      <c r="D30" s="254"/>
      <c r="E30" s="255"/>
      <c r="F30" s="255"/>
    </row>
    <row r="31" spans="1:6" ht="43.5">
      <c r="A31" s="260" t="s">
        <v>314</v>
      </c>
      <c r="B31" s="274" t="s">
        <v>408</v>
      </c>
      <c r="C31" s="279">
        <v>7</v>
      </c>
      <c r="D31" s="278" t="s">
        <v>336</v>
      </c>
      <c r="E31" s="264"/>
      <c r="F31" s="264"/>
    </row>
    <row r="32" spans="1:6">
      <c r="A32" s="236" t="s">
        <v>315</v>
      </c>
      <c r="B32" s="252" t="s">
        <v>316</v>
      </c>
      <c r="C32" s="253"/>
      <c r="D32" s="254"/>
      <c r="E32" s="255"/>
      <c r="F32" s="255"/>
    </row>
    <row r="33" spans="1:6" ht="58">
      <c r="A33" s="260" t="s">
        <v>317</v>
      </c>
      <c r="B33" s="274" t="s">
        <v>318</v>
      </c>
      <c r="C33" s="279">
        <v>8</v>
      </c>
      <c r="D33" s="271" t="s">
        <v>409</v>
      </c>
      <c r="E33" s="264"/>
      <c r="F33" s="264"/>
    </row>
    <row r="34" spans="1:6">
      <c r="A34" s="236">
        <v>10</v>
      </c>
      <c r="B34" s="252" t="s">
        <v>319</v>
      </c>
      <c r="C34" s="253"/>
      <c r="D34" s="254"/>
      <c r="E34" s="255"/>
      <c r="F34" s="255"/>
    </row>
    <row r="35" spans="1:6" ht="36.5" customHeight="1">
      <c r="A35" s="260" t="s">
        <v>410</v>
      </c>
      <c r="B35" s="274" t="s">
        <v>320</v>
      </c>
      <c r="C35" s="280">
        <v>9</v>
      </c>
      <c r="D35" s="278" t="s">
        <v>337</v>
      </c>
      <c r="E35" s="264"/>
      <c r="F35" s="264"/>
    </row>
    <row r="36" spans="1:6">
      <c r="A36" s="236" t="s">
        <v>411</v>
      </c>
      <c r="B36" s="252" t="s">
        <v>412</v>
      </c>
      <c r="C36" s="253"/>
      <c r="D36" s="254"/>
      <c r="E36" s="255"/>
      <c r="F36" s="255"/>
    </row>
    <row r="37" spans="1:6" ht="29">
      <c r="A37" s="266" t="s">
        <v>413</v>
      </c>
      <c r="B37" s="267" t="s">
        <v>302</v>
      </c>
      <c r="C37" s="268">
        <v>10</v>
      </c>
      <c r="D37" s="267" t="s">
        <v>335</v>
      </c>
      <c r="E37" s="258"/>
      <c r="F37" s="258"/>
    </row>
  </sheetData>
  <mergeCells count="2">
    <mergeCell ref="A1:F1"/>
    <mergeCell ref="D12:D18"/>
  </mergeCells>
  <pageMargins left="0.70866141732283472" right="0.70866141732283472" top="0.74803149606299213" bottom="0.74803149606299213" header="0.31496062992125984" footer="0.31496062992125984"/>
  <pageSetup scale="4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L17" sqref="L17"/>
    </sheetView>
  </sheetViews>
  <sheetFormatPr baseColWidth="10" defaultRowHeight="10.5"/>
  <cols>
    <col min="6" max="6" width="28.125" customWidth="1"/>
    <col min="7" max="7" width="15.625" customWidth="1"/>
    <col min="8" max="8" width="20.375" bestFit="1" customWidth="1"/>
    <col min="9" max="9" width="19.875" bestFit="1" customWidth="1"/>
  </cols>
  <sheetData>
    <row r="1" spans="1:9" ht="13.5" thickBot="1">
      <c r="A1" s="476" t="s">
        <v>51</v>
      </c>
      <c r="B1" s="477"/>
      <c r="C1" s="477"/>
      <c r="D1" s="477"/>
      <c r="E1" s="477"/>
      <c r="F1" s="477"/>
      <c r="G1" s="477"/>
      <c r="H1" s="477"/>
      <c r="I1" s="478"/>
    </row>
    <row r="2" spans="1:9">
      <c r="A2" s="305" t="s">
        <v>41</v>
      </c>
      <c r="B2" s="306"/>
      <c r="C2" s="307"/>
      <c r="D2" s="429" t="s">
        <v>1</v>
      </c>
      <c r="E2" s="430"/>
      <c r="F2" s="430"/>
      <c r="G2" s="431"/>
      <c r="H2" s="429" t="s">
        <v>42</v>
      </c>
      <c r="I2" s="431"/>
    </row>
    <row r="3" spans="1:9" ht="11" thickBot="1">
      <c r="A3" s="299"/>
      <c r="B3" s="300"/>
      <c r="C3" s="301"/>
      <c r="D3" s="432"/>
      <c r="E3" s="433"/>
      <c r="F3" s="433"/>
      <c r="G3" s="434"/>
      <c r="H3" s="432"/>
      <c r="I3" s="434"/>
    </row>
    <row r="4" spans="1:9" ht="32" thickBot="1">
      <c r="A4" s="30" t="s">
        <v>43</v>
      </c>
      <c r="B4" s="2" t="s">
        <v>52</v>
      </c>
      <c r="C4" s="2" t="s">
        <v>53</v>
      </c>
      <c r="D4" s="2" t="s">
        <v>54</v>
      </c>
      <c r="E4" s="2" t="s">
        <v>55</v>
      </c>
      <c r="F4" s="4" t="s">
        <v>56</v>
      </c>
      <c r="G4" s="2" t="s">
        <v>57</v>
      </c>
      <c r="H4" s="2" t="s">
        <v>58</v>
      </c>
      <c r="I4" s="2" t="s">
        <v>59</v>
      </c>
    </row>
    <row r="5" spans="1:9" ht="11" thickBot="1">
      <c r="A5" s="36" t="s">
        <v>25</v>
      </c>
      <c r="B5" s="7"/>
      <c r="C5" s="7"/>
      <c r="D5" s="7" t="s">
        <v>60</v>
      </c>
      <c r="E5" s="8"/>
      <c r="F5" s="8"/>
      <c r="G5" s="8"/>
      <c r="H5" s="8"/>
      <c r="I5" s="8"/>
    </row>
    <row r="6" spans="1:9" ht="15" thickBot="1">
      <c r="A6" s="36" t="s">
        <v>26</v>
      </c>
      <c r="B6" s="6"/>
      <c r="C6" s="7"/>
      <c r="D6" s="7"/>
      <c r="E6" s="8"/>
      <c r="F6" s="8"/>
      <c r="G6" s="8"/>
      <c r="H6" s="8"/>
      <c r="I6" s="8"/>
    </row>
    <row r="7" spans="1:9" ht="15" thickBot="1">
      <c r="A7" s="36">
        <v>3</v>
      </c>
      <c r="B7" s="6"/>
      <c r="C7" s="7"/>
      <c r="D7" s="7"/>
      <c r="E7" s="8"/>
      <c r="F7" s="8"/>
      <c r="G7" s="8"/>
      <c r="H7" s="8"/>
      <c r="I7" s="8"/>
    </row>
    <row r="8" spans="1:9" ht="11" thickBot="1">
      <c r="A8" s="36">
        <v>4</v>
      </c>
      <c r="B8" s="7"/>
      <c r="C8" s="7"/>
      <c r="D8" s="7"/>
      <c r="E8" s="8"/>
      <c r="F8" s="8"/>
      <c r="G8" s="8"/>
      <c r="H8" s="8"/>
      <c r="I8" s="8"/>
    </row>
    <row r="9" spans="1:9" ht="11" thickBot="1">
      <c r="A9" s="36">
        <v>5</v>
      </c>
      <c r="B9" s="7"/>
      <c r="C9" s="7"/>
      <c r="D9" s="7"/>
      <c r="E9" s="8"/>
      <c r="F9" s="8"/>
      <c r="G9" s="8"/>
      <c r="H9" s="8"/>
      <c r="I9" s="8"/>
    </row>
    <row r="10" spans="1:9" ht="11" thickBot="1">
      <c r="A10" s="36">
        <v>6</v>
      </c>
      <c r="B10" s="7"/>
      <c r="C10" s="7"/>
      <c r="D10" s="7"/>
      <c r="E10" s="8"/>
      <c r="F10" s="8"/>
      <c r="G10" s="8"/>
      <c r="H10" s="8"/>
      <c r="I10" s="8"/>
    </row>
    <row r="11" spans="1:9" ht="11" thickBot="1">
      <c r="A11" s="36">
        <v>7</v>
      </c>
      <c r="B11" s="7"/>
      <c r="C11" s="7"/>
      <c r="D11" s="7"/>
      <c r="E11" s="8"/>
      <c r="F11" s="8"/>
      <c r="G11" s="8"/>
      <c r="H11" s="8"/>
      <c r="I11" s="8"/>
    </row>
    <row r="12" spans="1:9" ht="11" thickBot="1">
      <c r="A12" s="36">
        <v>8</v>
      </c>
      <c r="B12" s="7"/>
      <c r="C12" s="7"/>
      <c r="D12" s="7"/>
      <c r="E12" s="8"/>
      <c r="F12" s="8"/>
      <c r="G12" s="8"/>
      <c r="H12" s="8"/>
      <c r="I12" s="8"/>
    </row>
    <row r="13" spans="1:9" ht="11" thickBot="1">
      <c r="A13" s="36">
        <v>9</v>
      </c>
      <c r="B13" s="7"/>
      <c r="C13" s="7"/>
      <c r="D13" s="7"/>
      <c r="E13" s="8"/>
      <c r="F13" s="8"/>
      <c r="G13" s="8"/>
      <c r="H13" s="8"/>
      <c r="I13" s="8"/>
    </row>
    <row r="14" spans="1:9" ht="11" thickBot="1">
      <c r="A14" s="36">
        <v>10</v>
      </c>
      <c r="B14" s="7"/>
      <c r="C14" s="7"/>
      <c r="D14" s="7"/>
      <c r="E14" s="8"/>
      <c r="F14" s="8"/>
      <c r="G14" s="8"/>
      <c r="H14" s="8"/>
      <c r="I14" s="8"/>
    </row>
    <row r="15" spans="1:9" ht="11" thickBot="1">
      <c r="A15" s="36">
        <v>11</v>
      </c>
      <c r="B15" s="7"/>
      <c r="C15" s="7"/>
      <c r="D15" s="7"/>
      <c r="E15" s="8"/>
      <c r="F15" s="8"/>
      <c r="G15" s="8"/>
      <c r="H15" s="8"/>
      <c r="I15" s="8"/>
    </row>
    <row r="16" spans="1:9" ht="11" thickBot="1">
      <c r="A16" s="36">
        <v>12</v>
      </c>
      <c r="B16" s="7"/>
      <c r="C16" s="7"/>
      <c r="D16" s="7"/>
      <c r="E16" s="8"/>
      <c r="F16" s="8"/>
      <c r="G16" s="8"/>
      <c r="H16" s="8"/>
      <c r="I16" s="8"/>
    </row>
    <row r="17" spans="1:9" ht="11" thickBot="1">
      <c r="A17" s="36">
        <v>13</v>
      </c>
      <c r="B17" s="7"/>
      <c r="C17" s="7"/>
      <c r="D17" s="7"/>
      <c r="E17" s="8"/>
      <c r="F17" s="8"/>
      <c r="G17" s="8"/>
      <c r="H17" s="8"/>
      <c r="I17" s="8"/>
    </row>
    <row r="18" spans="1:9" ht="11" thickBot="1">
      <c r="A18" s="36">
        <v>14</v>
      </c>
      <c r="B18" s="7"/>
      <c r="C18" s="7"/>
      <c r="D18" s="7"/>
      <c r="E18" s="8"/>
      <c r="F18" s="8"/>
      <c r="G18" s="8"/>
      <c r="H18" s="8"/>
      <c r="I18" s="8"/>
    </row>
    <row r="19" spans="1:9" ht="11" thickBot="1">
      <c r="A19" s="36">
        <v>15</v>
      </c>
      <c r="B19" s="7"/>
      <c r="C19" s="7"/>
      <c r="D19" s="7"/>
      <c r="E19" s="8"/>
      <c r="F19" s="8"/>
      <c r="G19" s="8"/>
      <c r="H19" s="8"/>
      <c r="I19" s="8"/>
    </row>
    <row r="20" spans="1:9" ht="11" thickBot="1">
      <c r="A20" s="36">
        <v>16</v>
      </c>
      <c r="B20" s="7"/>
      <c r="C20" s="7"/>
      <c r="D20" s="7"/>
      <c r="E20" s="8"/>
      <c r="F20" s="8"/>
      <c r="G20" s="8"/>
      <c r="H20" s="8"/>
      <c r="I20" s="8"/>
    </row>
    <row r="21" spans="1:9" ht="11" thickBot="1">
      <c r="A21" s="36">
        <v>17</v>
      </c>
      <c r="B21" s="7"/>
      <c r="C21" s="7"/>
      <c r="D21" s="7"/>
      <c r="E21" s="8"/>
      <c r="F21" s="8"/>
      <c r="G21" s="8"/>
      <c r="H21" s="8"/>
      <c r="I21" s="8"/>
    </row>
    <row r="22" spans="1:9" ht="11" thickBot="1">
      <c r="A22" s="36">
        <v>18</v>
      </c>
      <c r="B22" s="7"/>
      <c r="C22" s="7"/>
      <c r="D22" s="7"/>
      <c r="E22" s="8"/>
      <c r="F22" s="8"/>
      <c r="G22" s="8"/>
      <c r="H22" s="8"/>
      <c r="I22" s="8"/>
    </row>
    <row r="23" spans="1:9" ht="11" thickBot="1">
      <c r="A23" s="36">
        <v>19</v>
      </c>
      <c r="B23" s="7"/>
      <c r="C23" s="7"/>
      <c r="D23" s="7"/>
      <c r="E23" s="8"/>
      <c r="F23" s="8"/>
      <c r="G23" s="8"/>
      <c r="H23" s="8"/>
      <c r="I23" s="8"/>
    </row>
    <row r="24" spans="1:9" ht="11" thickBot="1">
      <c r="A24" s="36">
        <v>20</v>
      </c>
      <c r="B24" s="7"/>
      <c r="C24" s="7"/>
      <c r="D24" s="7"/>
      <c r="E24" s="8"/>
      <c r="F24" s="8"/>
      <c r="G24" s="8"/>
      <c r="H24" s="8"/>
      <c r="I24" s="8"/>
    </row>
    <row r="25" spans="1:9" ht="11" thickBot="1">
      <c r="A25" s="36">
        <v>21</v>
      </c>
      <c r="B25" s="7"/>
      <c r="C25" s="7"/>
      <c r="D25" s="7"/>
      <c r="E25" s="8"/>
      <c r="F25" s="8"/>
      <c r="G25" s="8"/>
      <c r="H25" s="8"/>
      <c r="I25" s="8"/>
    </row>
    <row r="26" spans="1:9" ht="11" thickBot="1">
      <c r="A26" s="36">
        <v>22</v>
      </c>
      <c r="B26" s="7"/>
      <c r="C26" s="7"/>
      <c r="D26" s="7"/>
      <c r="E26" s="8"/>
      <c r="F26" s="8"/>
      <c r="G26" s="8"/>
      <c r="H26" s="8"/>
      <c r="I26" s="8"/>
    </row>
    <row r="27" spans="1:9" ht="11" thickBot="1">
      <c r="A27" s="36">
        <v>23</v>
      </c>
      <c r="B27" s="7"/>
      <c r="C27" s="7"/>
      <c r="D27" s="7"/>
      <c r="E27" s="8"/>
      <c r="F27" s="8"/>
      <c r="G27" s="8"/>
      <c r="H27" s="8"/>
      <c r="I27" s="8"/>
    </row>
    <row r="28" spans="1:9" ht="11" thickBot="1">
      <c r="A28" s="36">
        <v>24</v>
      </c>
      <c r="B28" s="7"/>
      <c r="C28" s="7"/>
      <c r="D28" s="7"/>
      <c r="E28" s="8"/>
      <c r="F28" s="8"/>
      <c r="G28" s="8"/>
      <c r="H28" s="8"/>
      <c r="I28" s="8"/>
    </row>
    <row r="29" spans="1:9" ht="11" thickBot="1">
      <c r="A29" s="36">
        <v>25</v>
      </c>
      <c r="B29" s="7"/>
      <c r="C29" s="7"/>
      <c r="D29" s="7"/>
      <c r="E29" s="8"/>
      <c r="F29" s="8"/>
      <c r="G29" s="8"/>
      <c r="H29" s="8"/>
      <c r="I29" s="8"/>
    </row>
    <row r="30" spans="1:9" ht="11" thickBot="1">
      <c r="A30" s="36">
        <v>26</v>
      </c>
      <c r="B30" s="7"/>
      <c r="C30" s="7"/>
      <c r="D30" s="7"/>
      <c r="E30" s="8"/>
      <c r="F30" s="8"/>
      <c r="G30" s="8"/>
      <c r="H30" s="8"/>
      <c r="I30" s="8"/>
    </row>
    <row r="31" spans="1:9" ht="11" thickBot="1">
      <c r="A31" s="36">
        <v>27</v>
      </c>
      <c r="B31" s="7"/>
      <c r="C31" s="7"/>
      <c r="D31" s="7"/>
      <c r="E31" s="8"/>
      <c r="F31" s="8"/>
      <c r="G31" s="8"/>
      <c r="H31" s="8"/>
      <c r="I31" s="8"/>
    </row>
    <row r="32" spans="1:9" ht="11" thickBot="1">
      <c r="A32" s="36">
        <v>28</v>
      </c>
      <c r="B32" s="7"/>
      <c r="C32" s="7"/>
      <c r="D32" s="7"/>
      <c r="E32" s="8"/>
      <c r="F32" s="8"/>
      <c r="G32" s="8"/>
      <c r="H32" s="8"/>
      <c r="I32" s="8"/>
    </row>
    <row r="33" spans="1:9" ht="11" thickBot="1">
      <c r="A33" s="36">
        <v>29</v>
      </c>
      <c r="B33" s="7"/>
      <c r="C33" s="7"/>
      <c r="D33" s="7"/>
      <c r="E33" s="8"/>
      <c r="F33" s="8"/>
      <c r="G33" s="8"/>
      <c r="H33" s="8"/>
      <c r="I33" s="8"/>
    </row>
    <row r="34" spans="1:9" ht="11" thickBot="1">
      <c r="A34" s="36">
        <v>30</v>
      </c>
      <c r="B34" s="7"/>
      <c r="C34" s="7"/>
      <c r="D34" s="7"/>
      <c r="E34" s="8"/>
      <c r="F34" s="8"/>
      <c r="G34" s="8"/>
      <c r="H34" s="8"/>
      <c r="I34" s="8"/>
    </row>
    <row r="35" spans="1:9" ht="11" thickBot="1">
      <c r="A35" s="36">
        <v>31</v>
      </c>
      <c r="B35" s="7"/>
      <c r="C35" s="7"/>
      <c r="D35" s="7"/>
      <c r="E35" s="8"/>
      <c r="F35" s="8"/>
      <c r="G35" s="8"/>
      <c r="H35" s="8"/>
      <c r="I35" s="8"/>
    </row>
    <row r="36" spans="1:9" ht="10.25" customHeight="1">
      <c r="A36" s="305" t="s">
        <v>6</v>
      </c>
      <c r="B36" s="306"/>
      <c r="C36" s="306"/>
      <c r="D36" s="306"/>
      <c r="E36" s="307"/>
      <c r="F36" s="387" t="s">
        <v>30</v>
      </c>
      <c r="G36" s="391"/>
      <c r="H36" s="391"/>
      <c r="I36" s="388"/>
    </row>
    <row r="37" spans="1:9" ht="10.25" customHeight="1">
      <c r="A37" s="302" t="s">
        <v>7</v>
      </c>
      <c r="B37" s="303"/>
      <c r="C37" s="303"/>
      <c r="D37" s="303"/>
      <c r="E37" s="304"/>
      <c r="F37" s="395" t="s">
        <v>7</v>
      </c>
      <c r="G37" s="472"/>
      <c r="H37" s="472"/>
      <c r="I37" s="394"/>
    </row>
    <row r="38" spans="1:9" ht="11" thickBot="1">
      <c r="A38" s="299"/>
      <c r="B38" s="300"/>
      <c r="C38" s="300"/>
      <c r="D38" s="300"/>
      <c r="E38" s="301"/>
      <c r="F38" s="473"/>
      <c r="G38" s="474"/>
      <c r="H38" s="474"/>
      <c r="I38" s="475"/>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E1 - ResumenConsumo</vt:lpstr>
      <vt:lpstr>E2 - Diario</vt:lpstr>
      <vt:lpstr>E3 - ConsumoxPersona</vt:lpstr>
      <vt:lpstr>E4 - Evaluación</vt:lpstr>
      <vt:lpstr>E5 - Asistencia</vt:lpstr>
      <vt:lpstr>E-6 LS 025</vt:lpstr>
      <vt:lpstr>E-7 Matriz Evaluación técnica</vt:lpstr>
      <vt:lpstr>E6 - Vehiculos</vt:lpstr>
      <vt:lpstr>'E4 - Evaluación'!_ftn1</vt:lpstr>
      <vt:lpstr>'E4 - Evaluación'!_ftn2</vt:lpstr>
      <vt:lpstr>'E4 - Evaluación'!_ftnref1</vt:lpstr>
      <vt:lpstr>'E4 - Evaluación'!_ftnref2</vt:lpstr>
      <vt:lpstr>'E-6 LS 025'!Área_de_impresión</vt:lpstr>
      <vt:lpstr>'E-7 Matriz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Fernando Parraga</cp:lastModifiedBy>
  <cp:lastPrinted>2024-02-08T17:52:21Z</cp:lastPrinted>
  <dcterms:created xsi:type="dcterms:W3CDTF">2023-06-23T18:32:55Z</dcterms:created>
  <dcterms:modified xsi:type="dcterms:W3CDTF">2025-03-18T18:04:24Z</dcterms:modified>
</cp:coreProperties>
</file>